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chel Yeoh\IFES\Ministry Impact - Documents\Rethinking Ministry Guide\Final Guide for Proofreading\Final (PDF)\ES\"/>
    </mc:Choice>
  </mc:AlternateContent>
  <xr:revisionPtr revIDLastSave="145" documentId="13_ncr:1_{A779028B-DF03-45B4-A4AB-24FFE6715FD2}" xr6:coauthVersionLast="45" xr6:coauthVersionMax="45" xr10:uidLastSave="{19E9A0F1-9630-4E6D-A645-E68270EB9CDA}"/>
  <bookViews>
    <workbookView xWindow="-110" yWindow="-110" windowWidth="19420" windowHeight="10420" xr2:uid="{C19C3A96-CB87-43E5-9FDB-36F4171EE7D7}"/>
  </bookViews>
  <sheets>
    <sheet name="Paso 1" sheetId="1" r:id="rId1"/>
    <sheet name="Paso 2" sheetId="3" r:id="rId2"/>
    <sheet name="Paso 3" sheetId="4" r:id="rId3"/>
    <sheet name="Paso 4" sheetId="6" r:id="rId4"/>
    <sheet name="Computation" sheetId="8" r:id="rId5"/>
    <sheet name="Paso 5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" i="8" l="1"/>
  <c r="G5" i="8"/>
  <c r="F6" i="8"/>
  <c r="G6" i="8"/>
  <c r="F7" i="8"/>
  <c r="G7" i="8"/>
  <c r="F8" i="8"/>
  <c r="G8" i="8"/>
  <c r="F9" i="8"/>
  <c r="G9" i="8"/>
  <c r="F10" i="8"/>
  <c r="G10" i="8"/>
  <c r="F11" i="8"/>
  <c r="G11" i="8"/>
  <c r="F12" i="8"/>
  <c r="G12" i="8"/>
  <c r="F13" i="8"/>
  <c r="G13" i="8"/>
  <c r="F14" i="8"/>
  <c r="G14" i="8"/>
  <c r="F15" i="8"/>
  <c r="G15" i="8"/>
  <c r="F16" i="8"/>
  <c r="G16" i="8"/>
  <c r="F17" i="8"/>
  <c r="G17" i="8"/>
  <c r="F18" i="8"/>
  <c r="G18" i="8"/>
  <c r="F19" i="8"/>
  <c r="G19" i="8"/>
  <c r="F20" i="8"/>
  <c r="G20" i="8"/>
  <c r="F21" i="8"/>
  <c r="G21" i="8"/>
  <c r="F22" i="8"/>
  <c r="G22" i="8"/>
  <c r="F23" i="8"/>
  <c r="G23" i="8"/>
  <c r="F24" i="8"/>
  <c r="G24" i="8"/>
  <c r="F25" i="8"/>
  <c r="G25" i="8"/>
  <c r="F26" i="8"/>
  <c r="G26" i="8"/>
  <c r="F27" i="8"/>
  <c r="G27" i="8"/>
  <c r="F28" i="8"/>
  <c r="G28" i="8"/>
  <c r="F29" i="8"/>
  <c r="G29" i="8"/>
  <c r="F30" i="8"/>
  <c r="G30" i="8"/>
  <c r="F31" i="8"/>
  <c r="G31" i="8"/>
  <c r="F32" i="8"/>
  <c r="G32" i="8"/>
  <c r="F33" i="8"/>
  <c r="G33" i="8"/>
  <c r="G4" i="8"/>
  <c r="F4" i="8"/>
  <c r="C16" i="8" l="1"/>
  <c r="C23" i="4" l="1"/>
  <c r="C5" i="8"/>
  <c r="C6" i="8"/>
  <c r="C7" i="8"/>
  <c r="C8" i="8"/>
  <c r="C9" i="8"/>
  <c r="C10" i="8"/>
  <c r="C11" i="8"/>
  <c r="C12" i="8"/>
  <c r="C13" i="8"/>
  <c r="C14" i="8"/>
  <c r="C15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4" i="8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5" i="6"/>
  <c r="C11" i="4"/>
  <c r="C12" i="4"/>
  <c r="C13" i="4"/>
  <c r="C14" i="4"/>
  <c r="C15" i="4"/>
  <c r="C16" i="4"/>
  <c r="C17" i="4"/>
  <c r="C18" i="4"/>
  <c r="C19" i="4"/>
  <c r="C20" i="4"/>
  <c r="C21" i="4"/>
  <c r="C22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10" i="4"/>
  <c r="B4" i="4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4" i="8"/>
  <c r="E91" i="5" l="1"/>
  <c r="D61" i="5"/>
  <c r="B121" i="5"/>
  <c r="C31" i="5"/>
  <c r="E31" i="5"/>
  <c r="E121" i="5"/>
  <c r="D91" i="5"/>
  <c r="C61" i="5"/>
  <c r="D31" i="5"/>
  <c r="D121" i="5"/>
  <c r="C91" i="5"/>
  <c r="B61" i="5"/>
  <c r="C121" i="5"/>
  <c r="B31" i="5"/>
  <c r="B91" i="5"/>
  <c r="E61" i="5"/>
  <c r="E124" i="5"/>
  <c r="D94" i="5"/>
  <c r="C64" i="5"/>
  <c r="D34" i="5"/>
  <c r="D124" i="5"/>
  <c r="C94" i="5"/>
  <c r="B64" i="5"/>
  <c r="E34" i="5"/>
  <c r="E64" i="5"/>
  <c r="C124" i="5"/>
  <c r="B94" i="5"/>
  <c r="B34" i="5"/>
  <c r="E94" i="5"/>
  <c r="D64" i="5"/>
  <c r="C34" i="5"/>
  <c r="B124" i="5"/>
  <c r="E120" i="5"/>
  <c r="D90" i="5"/>
  <c r="C60" i="5"/>
  <c r="D30" i="5"/>
  <c r="D120" i="5"/>
  <c r="C90" i="5"/>
  <c r="B60" i="5"/>
  <c r="E30" i="5"/>
  <c r="B30" i="5"/>
  <c r="E90" i="5"/>
  <c r="E60" i="5"/>
  <c r="C120" i="5"/>
  <c r="B90" i="5"/>
  <c r="B120" i="5"/>
  <c r="C30" i="5"/>
  <c r="D60" i="5"/>
  <c r="E116" i="5"/>
  <c r="D86" i="5"/>
  <c r="C56" i="5"/>
  <c r="D26" i="5"/>
  <c r="D116" i="5"/>
  <c r="C86" i="5"/>
  <c r="B56" i="5"/>
  <c r="E26" i="5"/>
  <c r="E56" i="5"/>
  <c r="C116" i="5"/>
  <c r="B86" i="5"/>
  <c r="B26" i="5"/>
  <c r="E86" i="5"/>
  <c r="B116" i="5"/>
  <c r="C26" i="5"/>
  <c r="D56" i="5"/>
  <c r="E112" i="5"/>
  <c r="D82" i="5"/>
  <c r="C52" i="5"/>
  <c r="D22" i="5"/>
  <c r="D112" i="5"/>
  <c r="C82" i="5"/>
  <c r="B52" i="5"/>
  <c r="E22" i="5"/>
  <c r="B22" i="5"/>
  <c r="E52" i="5"/>
  <c r="C112" i="5"/>
  <c r="B82" i="5"/>
  <c r="E82" i="5"/>
  <c r="B112" i="5"/>
  <c r="C22" i="5"/>
  <c r="D52" i="5"/>
  <c r="E108" i="5"/>
  <c r="D78" i="5"/>
  <c r="C48" i="5"/>
  <c r="B18" i="5"/>
  <c r="D18" i="5"/>
  <c r="D108" i="5"/>
  <c r="C78" i="5"/>
  <c r="B48" i="5"/>
  <c r="E18" i="5"/>
  <c r="E48" i="5"/>
  <c r="C108" i="5"/>
  <c r="B78" i="5"/>
  <c r="E78" i="5"/>
  <c r="D48" i="5"/>
  <c r="B108" i="5"/>
  <c r="C18" i="5"/>
  <c r="E87" i="5"/>
  <c r="D57" i="5"/>
  <c r="B117" i="5"/>
  <c r="C27" i="5"/>
  <c r="E117" i="5"/>
  <c r="D87" i="5"/>
  <c r="C57" i="5"/>
  <c r="D27" i="5"/>
  <c r="E27" i="5"/>
  <c r="D117" i="5"/>
  <c r="C87" i="5"/>
  <c r="B57" i="5"/>
  <c r="E57" i="5"/>
  <c r="C117" i="5"/>
  <c r="B87" i="5"/>
  <c r="B27" i="5"/>
  <c r="E79" i="5"/>
  <c r="D49" i="5"/>
  <c r="B109" i="5"/>
  <c r="C19" i="5"/>
  <c r="E109" i="5"/>
  <c r="D79" i="5"/>
  <c r="C49" i="5"/>
  <c r="D19" i="5"/>
  <c r="E49" i="5"/>
  <c r="D109" i="5"/>
  <c r="C79" i="5"/>
  <c r="B49" i="5"/>
  <c r="E19" i="5"/>
  <c r="B79" i="5"/>
  <c r="C109" i="5"/>
  <c r="B19" i="5"/>
  <c r="D123" i="5"/>
  <c r="C93" i="5"/>
  <c r="B63" i="5"/>
  <c r="E33" i="5"/>
  <c r="E63" i="5"/>
  <c r="C123" i="5"/>
  <c r="B93" i="5"/>
  <c r="B33" i="5"/>
  <c r="C33" i="5"/>
  <c r="E93" i="5"/>
  <c r="D63" i="5"/>
  <c r="B123" i="5"/>
  <c r="E123" i="5"/>
  <c r="D33" i="5"/>
  <c r="C63" i="5"/>
  <c r="D93" i="5"/>
  <c r="D119" i="5"/>
  <c r="C89" i="5"/>
  <c r="B59" i="5"/>
  <c r="E29" i="5"/>
  <c r="C29" i="5"/>
  <c r="E59" i="5"/>
  <c r="C119" i="5"/>
  <c r="B89" i="5"/>
  <c r="B29" i="5"/>
  <c r="E89" i="5"/>
  <c r="D59" i="5"/>
  <c r="B119" i="5"/>
  <c r="E119" i="5"/>
  <c r="C59" i="5"/>
  <c r="D29" i="5"/>
  <c r="D89" i="5"/>
  <c r="D115" i="5"/>
  <c r="C85" i="5"/>
  <c r="B55" i="5"/>
  <c r="E25" i="5"/>
  <c r="E55" i="5"/>
  <c r="C115" i="5"/>
  <c r="B85" i="5"/>
  <c r="B25" i="5"/>
  <c r="E85" i="5"/>
  <c r="D55" i="5"/>
  <c r="B115" i="5"/>
  <c r="C25" i="5"/>
  <c r="E115" i="5"/>
  <c r="C55" i="5"/>
  <c r="D25" i="5"/>
  <c r="D85" i="5"/>
  <c r="D111" i="5"/>
  <c r="C81" i="5"/>
  <c r="B51" i="5"/>
  <c r="E21" i="5"/>
  <c r="E51" i="5"/>
  <c r="C111" i="5"/>
  <c r="B81" i="5"/>
  <c r="B21" i="5"/>
  <c r="C21" i="5"/>
  <c r="E111" i="5"/>
  <c r="E81" i="5"/>
  <c r="D51" i="5"/>
  <c r="B111" i="5"/>
  <c r="D81" i="5"/>
  <c r="C51" i="5"/>
  <c r="D21" i="5"/>
  <c r="E95" i="5"/>
  <c r="D65" i="5"/>
  <c r="B125" i="5"/>
  <c r="C35" i="5"/>
  <c r="E125" i="5"/>
  <c r="D95" i="5"/>
  <c r="C65" i="5"/>
  <c r="D35" i="5"/>
  <c r="D125" i="5"/>
  <c r="C95" i="5"/>
  <c r="B65" i="5"/>
  <c r="E35" i="5"/>
  <c r="B95" i="5"/>
  <c r="C125" i="5"/>
  <c r="B35" i="5"/>
  <c r="E65" i="5"/>
  <c r="E83" i="5"/>
  <c r="D53" i="5"/>
  <c r="B113" i="5"/>
  <c r="C23" i="5"/>
  <c r="E113" i="5"/>
  <c r="D83" i="5"/>
  <c r="C53" i="5"/>
  <c r="D23" i="5"/>
  <c r="D113" i="5"/>
  <c r="C83" i="5"/>
  <c r="B53" i="5"/>
  <c r="E23" i="5"/>
  <c r="E53" i="5"/>
  <c r="B83" i="5"/>
  <c r="C113" i="5"/>
  <c r="B23" i="5"/>
  <c r="E66" i="5"/>
  <c r="C126" i="5"/>
  <c r="B96" i="5"/>
  <c r="B36" i="5"/>
  <c r="D36" i="5"/>
  <c r="E96" i="5"/>
  <c r="D66" i="5"/>
  <c r="B126" i="5"/>
  <c r="C36" i="5"/>
  <c r="E126" i="5"/>
  <c r="D96" i="5"/>
  <c r="C66" i="5"/>
  <c r="B66" i="5"/>
  <c r="E36" i="5"/>
  <c r="D126" i="5"/>
  <c r="C96" i="5"/>
  <c r="E62" i="5"/>
  <c r="C122" i="5"/>
  <c r="B92" i="5"/>
  <c r="B32" i="5"/>
  <c r="E92" i="5"/>
  <c r="D62" i="5"/>
  <c r="B122" i="5"/>
  <c r="C32" i="5"/>
  <c r="E122" i="5"/>
  <c r="D92" i="5"/>
  <c r="C62" i="5"/>
  <c r="D32" i="5"/>
  <c r="B62" i="5"/>
  <c r="C92" i="5"/>
  <c r="E32" i="5"/>
  <c r="D122" i="5"/>
  <c r="E58" i="5"/>
  <c r="C118" i="5"/>
  <c r="B88" i="5"/>
  <c r="B28" i="5"/>
  <c r="E88" i="5"/>
  <c r="D58" i="5"/>
  <c r="B118" i="5"/>
  <c r="C28" i="5"/>
  <c r="D28" i="5"/>
  <c r="E118" i="5"/>
  <c r="D88" i="5"/>
  <c r="C58" i="5"/>
  <c r="C88" i="5"/>
  <c r="E28" i="5"/>
  <c r="D118" i="5"/>
  <c r="B58" i="5"/>
  <c r="E54" i="5"/>
  <c r="C114" i="5"/>
  <c r="B84" i="5"/>
  <c r="B24" i="5"/>
  <c r="D24" i="5"/>
  <c r="E84" i="5"/>
  <c r="D54" i="5"/>
  <c r="B114" i="5"/>
  <c r="C24" i="5"/>
  <c r="E114" i="5"/>
  <c r="D84" i="5"/>
  <c r="C54" i="5"/>
  <c r="D114" i="5"/>
  <c r="E24" i="5"/>
  <c r="B54" i="5"/>
  <c r="C84" i="5"/>
  <c r="E50" i="5"/>
  <c r="C110" i="5"/>
  <c r="B80" i="5"/>
  <c r="B20" i="5"/>
  <c r="E80" i="5"/>
  <c r="D50" i="5"/>
  <c r="B110" i="5"/>
  <c r="C20" i="5"/>
  <c r="E110" i="5"/>
  <c r="D80" i="5"/>
  <c r="C50" i="5"/>
  <c r="D20" i="5"/>
  <c r="C80" i="5"/>
  <c r="E20" i="5"/>
  <c r="D110" i="5"/>
  <c r="B50" i="5"/>
  <c r="E17" i="5"/>
  <c r="B17" i="5"/>
  <c r="C77" i="5"/>
  <c r="B107" i="5"/>
  <c r="B77" i="5"/>
  <c r="C17" i="5"/>
  <c r="E107" i="5"/>
  <c r="E77" i="5"/>
  <c r="E47" i="5"/>
  <c r="D107" i="5"/>
  <c r="D77" i="5"/>
  <c r="D47" i="5"/>
  <c r="C107" i="5"/>
  <c r="C47" i="5"/>
  <c r="B47" i="5"/>
  <c r="D17" i="5"/>
  <c r="C46" i="5"/>
  <c r="E76" i="5"/>
  <c r="D46" i="5"/>
  <c r="B76" i="5"/>
  <c r="C16" i="5"/>
  <c r="E46" i="5"/>
  <c r="C106" i="5"/>
  <c r="B46" i="5"/>
  <c r="D106" i="5"/>
  <c r="C76" i="5"/>
  <c r="B16" i="5"/>
  <c r="E106" i="5"/>
  <c r="D76" i="5"/>
  <c r="B106" i="5"/>
  <c r="E16" i="5"/>
  <c r="D16" i="5"/>
  <c r="E75" i="5"/>
  <c r="D105" i="5"/>
  <c r="D45" i="5"/>
  <c r="C75" i="5"/>
  <c r="E45" i="5"/>
  <c r="C105" i="5"/>
  <c r="E15" i="5"/>
  <c r="B105" i="5"/>
  <c r="B75" i="5"/>
  <c r="C15" i="5"/>
  <c r="E105" i="5"/>
  <c r="D75" i="5"/>
  <c r="C45" i="5"/>
  <c r="B45" i="5"/>
  <c r="D15" i="5"/>
  <c r="B15" i="5"/>
  <c r="E44" i="5"/>
  <c r="D44" i="5"/>
  <c r="D104" i="5"/>
  <c r="C74" i="5"/>
  <c r="B74" i="5"/>
  <c r="C14" i="5"/>
  <c r="D14" i="5"/>
  <c r="E74" i="5"/>
  <c r="D74" i="5"/>
  <c r="C44" i="5"/>
  <c r="B44" i="5"/>
  <c r="E14" i="5"/>
  <c r="E104" i="5"/>
  <c r="B14" i="5"/>
  <c r="C104" i="5"/>
  <c r="B104" i="5"/>
  <c r="E13" i="5"/>
  <c r="B103" i="5"/>
  <c r="B73" i="5"/>
  <c r="B43" i="5"/>
  <c r="B13" i="5"/>
  <c r="E103" i="5"/>
  <c r="E73" i="5"/>
  <c r="D13" i="5"/>
  <c r="D103" i="5"/>
  <c r="D73" i="5"/>
  <c r="D43" i="5"/>
  <c r="C103" i="5"/>
  <c r="C73" i="5"/>
  <c r="C43" i="5"/>
  <c r="E43" i="5"/>
  <c r="C13" i="5"/>
  <c r="E72" i="5"/>
  <c r="C72" i="5"/>
  <c r="D12" i="5"/>
  <c r="E42" i="5"/>
  <c r="D72" i="5"/>
  <c r="C42" i="5"/>
  <c r="B102" i="5"/>
  <c r="E12" i="5"/>
  <c r="C12" i="5"/>
  <c r="D42" i="5"/>
  <c r="B72" i="5"/>
  <c r="E102" i="5"/>
  <c r="C102" i="5"/>
  <c r="B42" i="5"/>
  <c r="B12" i="5"/>
  <c r="D102" i="5"/>
  <c r="E71" i="5"/>
  <c r="D71" i="5"/>
  <c r="C101" i="5"/>
  <c r="C41" i="5"/>
  <c r="B41" i="5"/>
  <c r="B11" i="5"/>
  <c r="E41" i="5"/>
  <c r="E11" i="5"/>
  <c r="B101" i="5"/>
  <c r="C11" i="5"/>
  <c r="E101" i="5"/>
  <c r="D41" i="5"/>
  <c r="C71" i="5"/>
  <c r="D101" i="5"/>
  <c r="D11" i="5"/>
  <c r="B71" i="5"/>
  <c r="C40" i="5"/>
  <c r="D40" i="5"/>
  <c r="D10" i="5"/>
  <c r="E40" i="5"/>
  <c r="D70" i="5"/>
  <c r="B70" i="5"/>
  <c r="B10" i="5"/>
  <c r="E70" i="5"/>
  <c r="C70" i="5"/>
  <c r="B100" i="5"/>
  <c r="E100" i="5"/>
  <c r="D100" i="5"/>
  <c r="C100" i="5"/>
  <c r="B40" i="5"/>
  <c r="E10" i="5"/>
  <c r="C10" i="5"/>
  <c r="B9" i="5"/>
  <c r="D69" i="5"/>
  <c r="D39" i="5"/>
  <c r="C99" i="5"/>
  <c r="C69" i="5"/>
  <c r="C39" i="5"/>
  <c r="D9" i="5"/>
  <c r="C9" i="5"/>
  <c r="D99" i="5"/>
  <c r="B39" i="5"/>
  <c r="E99" i="5"/>
  <c r="E69" i="5"/>
  <c r="E39" i="5"/>
  <c r="B99" i="5"/>
  <c r="B69" i="5"/>
  <c r="E9" i="5"/>
  <c r="E68" i="5"/>
  <c r="D38" i="5"/>
  <c r="D8" i="5"/>
  <c r="B98" i="5"/>
  <c r="E38" i="5"/>
  <c r="B68" i="5"/>
  <c r="B8" i="5"/>
  <c r="C98" i="5"/>
  <c r="E8" i="5"/>
  <c r="C8" i="5"/>
  <c r="E98" i="5"/>
  <c r="C68" i="5"/>
  <c r="D98" i="5"/>
  <c r="D68" i="5"/>
  <c r="C38" i="5"/>
  <c r="B38" i="5"/>
  <c r="B7" i="5"/>
  <c r="E67" i="5"/>
  <c r="D7" i="5"/>
  <c r="C67" i="5"/>
  <c r="C37" i="5"/>
  <c r="B67" i="5"/>
  <c r="E7" i="5"/>
  <c r="B37" i="5"/>
  <c r="D97" i="5"/>
  <c r="D37" i="5"/>
  <c r="B97" i="5"/>
  <c r="E37" i="5"/>
  <c r="D67" i="5"/>
  <c r="C7" i="5"/>
  <c r="C97" i="5"/>
  <c r="E97" i="5"/>
</calcChain>
</file>

<file path=xl/sharedStrings.xml><?xml version="1.0" encoding="utf-8"?>
<sst xmlns="http://schemas.openxmlformats.org/spreadsheetml/2006/main" count="80" uniqueCount="37">
  <si>
    <t>Establecer y promover en las universidades comunidades de estudiantes y docentes que siguen a Jesús como su Salvador y Señor: creciendo en amor por Dios la Palabra de Dios, el pueblo de Dios de toda etnia y cultura, y los propósitos de Dios en el mundo.</t>
  </si>
  <si>
    <t>Paso 1: Escribe la visión y misión de tu movimiento: el objetivo de la existencia del ministerio.</t>
  </si>
  <si>
    <t>Paso 2: Haz una lista de los ministerios/proyectos de tu movimiento.</t>
  </si>
  <si>
    <t>Recuerda incluir aquellos ministerios/proyectos que no benefician directamente a los estudiantes, como la capacitación de obreros y recaudación de fondos.</t>
  </si>
  <si>
    <t>N.º</t>
  </si>
  <si>
    <t>Ministerios / proyectos</t>
  </si>
  <si>
    <t>Caminata de oración en los campus</t>
  </si>
  <si>
    <t>Inter Varsity Press (libros y publicaciones)</t>
  </si>
  <si>
    <t>Desarrollo de la colaboración en el ministerio (fondos para obreros)</t>
  </si>
  <si>
    <t>Congreso Urbana</t>
  </si>
  <si>
    <t>Proyecto para fomentar una cultura de innovación entre los obreros para mejorar el plan estratégico del movimiento nacional</t>
  </si>
  <si>
    <t>Estudiantes alcanzando a estudiantes por medio de la herramienta de Adopt-A-Campus</t>
  </si>
  <si>
    <t>Llevar la obra de Dios a las instituciones donde casi no hay presencia</t>
  </si>
  <si>
    <t>Ser guiados por el Espíritu Santo yendo a lugares/estados donde casi no hay presencia</t>
  </si>
  <si>
    <t>Colaboración con otros ministerios afines (Cru, Navigators)</t>
  </si>
  <si>
    <t>Ministerio de graduados y docentes</t>
  </si>
  <si>
    <t>Conectar con ex alumnos</t>
  </si>
  <si>
    <t>Paso 3: Pon la lista del paso 2 por orden de importancia, atendiendo a lo esencial que sea para la visión y misión del movimiento, el objetivo de la existencia del ministerio.</t>
  </si>
  <si>
    <t>Los ministerios/proyectos que no beneficien directamente a los estudiantes deberán ser ordenados según lo esencial que sea cada uno para apoyar el ministerio. Por ejemplo, ¿cómo de esencial es una capacitación de obreros o un proyecto de recaudación de fondos para garantizar que los programas de estudiantes sigan siendo eficaces?</t>
  </si>
  <si>
    <t>Visión / misión / objetivo del movimiento:</t>
  </si>
  <si>
    <t>Esencialidad</t>
  </si>
  <si>
    <t>No es esencial</t>
  </si>
  <si>
    <t>Ligeramente esencial</t>
  </si>
  <si>
    <t>Esencial</t>
  </si>
  <si>
    <t>Muy esencial</t>
  </si>
  <si>
    <t>Opciones:</t>
  </si>
  <si>
    <t>PASO 4: Pon la lista del paso 2 por orden de importancia, atendiendo al nivel de eficacia que tenga cada cosa en tu situación actual (ten en cuenta el análisis de la COVID-19 completado en el apartado 2). Considera si hay en acción, movimiento y energía en estos ministerios y si tienen fruto.</t>
  </si>
  <si>
    <t>Eficacia</t>
  </si>
  <si>
    <t>No eficaz</t>
  </si>
  <si>
    <t>Ligeramente eficaz</t>
  </si>
  <si>
    <t>Eficaz</t>
  </si>
  <si>
    <t>Muy eficaz</t>
  </si>
  <si>
    <t>NO UTILICES ESTA PESTAÑA, PROCEDE AL PASO 5.</t>
  </si>
  <si>
    <t>Paso 5: Repasa y reflexiona.</t>
  </si>
  <si>
    <t>Basándote en tus respuestas en los pasos anteriores, esta herramienta ha ayudado a clasificar tus ministerios/proyectos en cuatro categorías principales:</t>
  </si>
  <si>
    <t>Rango de esencialidad</t>
  </si>
  <si>
    <t>Rango de eficacia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</si>
</sst>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sz val="9"/>
      <color rgb="FF454545"/>
      <name val="Courier New"/>
      <family val="3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Border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/>
    <xf numFmtId="0" fontId="3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2" fillId="0" borderId="0" xfId="0" applyFont="1" applyFill="1" applyBorder="1" applyAlignment="1"/>
    <xf numFmtId="0" fontId="0" fillId="0" borderId="0" xfId="0" applyBorder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/>
    <xf numFmtId="0" fontId="5" fillId="0" borderId="7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/>
    <xf numFmtId="0" fontId="1" fillId="2" borderId="3" xfId="0" applyFont="1" applyFill="1" applyBorder="1" applyAlignment="1">
      <alignment horizontal="left" wrapText="1"/>
    </xf>
    <xf numFmtId="0" fontId="1" fillId="2" borderId="11" xfId="0" applyFont="1" applyFill="1" applyBorder="1" applyAlignment="1">
      <alignment horizontal="left" wrapText="1"/>
    </xf>
    <xf numFmtId="0" fontId="1" fillId="3" borderId="11" xfId="0" applyFont="1" applyFill="1" applyBorder="1" applyAlignment="1">
      <alignment horizontal="left" wrapText="1"/>
    </xf>
    <xf numFmtId="0" fontId="1" fillId="3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2" borderId="12" xfId="0" applyFont="1" applyFill="1" applyBorder="1" applyAlignment="1">
      <alignment horizontal="left" wrapText="1"/>
    </xf>
    <xf numFmtId="0" fontId="1" fillId="3" borderId="12" xfId="0" applyFont="1" applyFill="1" applyBorder="1" applyAlignment="1">
      <alignment horizontal="left" wrapText="1"/>
    </xf>
    <xf numFmtId="0" fontId="1" fillId="3" borderId="6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left" wrapText="1"/>
    </xf>
    <xf numFmtId="0" fontId="1" fillId="2" borderId="13" xfId="0" applyFont="1" applyFill="1" applyBorder="1" applyAlignment="1">
      <alignment horizontal="left" wrapText="1"/>
    </xf>
    <xf numFmtId="0" fontId="1" fillId="3" borderId="13" xfId="0" applyFont="1" applyFill="1" applyBorder="1" applyAlignment="1">
      <alignment horizontal="left" wrapText="1"/>
    </xf>
    <xf numFmtId="0" fontId="1" fillId="3" borderId="8" xfId="0" applyFont="1" applyFill="1" applyBorder="1" applyAlignment="1">
      <alignment horizontal="left" wrapText="1"/>
    </xf>
    <xf numFmtId="0" fontId="1" fillId="4" borderId="5" xfId="0" applyFont="1" applyFill="1" applyBorder="1" applyAlignment="1">
      <alignment horizontal="left" wrapText="1"/>
    </xf>
    <xf numFmtId="0" fontId="1" fillId="4" borderId="12" xfId="0" applyFont="1" applyFill="1" applyBorder="1" applyAlignment="1">
      <alignment horizontal="left" wrapText="1"/>
    </xf>
    <xf numFmtId="0" fontId="1" fillId="5" borderId="12" xfId="0" applyFont="1" applyFill="1" applyBorder="1" applyAlignment="1">
      <alignment horizontal="left" wrapText="1"/>
    </xf>
    <xf numFmtId="0" fontId="1" fillId="5" borderId="6" xfId="0" applyFont="1" applyFill="1" applyBorder="1" applyAlignment="1">
      <alignment horizontal="left" wrapText="1"/>
    </xf>
    <xf numFmtId="0" fontId="1" fillId="4" borderId="3" xfId="0" applyFont="1" applyFill="1" applyBorder="1" applyAlignment="1">
      <alignment horizontal="left" wrapText="1"/>
    </xf>
    <xf numFmtId="0" fontId="1" fillId="4" borderId="11" xfId="0" applyFont="1" applyFill="1" applyBorder="1" applyAlignment="1">
      <alignment horizontal="left" wrapText="1"/>
    </xf>
    <xf numFmtId="0" fontId="1" fillId="5" borderId="11" xfId="0" applyFont="1" applyFill="1" applyBorder="1" applyAlignment="1">
      <alignment horizontal="left" wrapText="1"/>
    </xf>
    <xf numFmtId="0" fontId="1" fillId="5" borderId="4" xfId="0" applyFont="1" applyFill="1" applyBorder="1" applyAlignment="1">
      <alignment horizontal="left" wrapText="1"/>
    </xf>
    <xf numFmtId="0" fontId="1" fillId="4" borderId="7" xfId="0" applyFont="1" applyFill="1" applyBorder="1" applyAlignment="1">
      <alignment horizontal="left" wrapText="1"/>
    </xf>
    <xf numFmtId="0" fontId="1" fillId="4" borderId="13" xfId="0" applyFont="1" applyFill="1" applyBorder="1" applyAlignment="1">
      <alignment horizontal="left" wrapText="1"/>
    </xf>
    <xf numFmtId="0" fontId="1" fillId="5" borderId="13" xfId="0" applyFont="1" applyFill="1" applyBorder="1" applyAlignment="1">
      <alignment horizontal="left" wrapText="1"/>
    </xf>
    <xf numFmtId="0" fontId="1" fillId="5" borderId="8" xfId="0" applyFont="1" applyFill="1" applyBorder="1" applyAlignment="1">
      <alignment horizontal="left" wrapText="1"/>
    </xf>
    <xf numFmtId="0" fontId="2" fillId="6" borderId="2" xfId="0" applyFont="1" applyFill="1" applyBorder="1" applyAlignment="1">
      <alignment vertical="top" wrapText="1"/>
    </xf>
    <xf numFmtId="0" fontId="2" fillId="6" borderId="1" xfId="0" applyFont="1" applyFill="1" applyBorder="1" applyAlignment="1"/>
    <xf numFmtId="0" fontId="2" fillId="6" borderId="1" xfId="0" applyFont="1" applyFill="1" applyBorder="1" applyAlignment="1">
      <alignment wrapText="1"/>
    </xf>
    <xf numFmtId="0" fontId="2" fillId="6" borderId="1" xfId="0" applyFont="1" applyFill="1" applyBorder="1"/>
    <xf numFmtId="0" fontId="2" fillId="0" borderId="1" xfId="0" applyFont="1" applyBorder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02013-D809-4AFD-9686-3A85C1662208}">
  <dimension ref="A1:M9"/>
  <sheetViews>
    <sheetView tabSelected="1" zoomScale="110" zoomScaleNormal="110" workbookViewId="0">
      <selection activeCell="A3" sqref="A3"/>
    </sheetView>
  </sheetViews>
  <sheetFormatPr defaultRowHeight="14.5" x14ac:dyDescent="0.35"/>
  <cols>
    <col min="1" max="1" width="115.1796875" customWidth="1"/>
  </cols>
  <sheetData>
    <row r="1" spans="1:13" x14ac:dyDescent="0.35">
      <c r="A1" s="1" t="s">
        <v>1</v>
      </c>
    </row>
    <row r="2" spans="1:13" ht="15" thickBot="1" x14ac:dyDescent="0.4"/>
    <row r="3" spans="1:13" ht="29.5" thickBot="1" x14ac:dyDescent="0.4">
      <c r="A3" s="53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9" spans="1:13" x14ac:dyDescent="0.35">
      <c r="C9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2ADCF-AA0E-4CB4-8D50-8306CDEDAC68}">
  <dimension ref="A1:M39"/>
  <sheetViews>
    <sheetView zoomScale="110" zoomScaleNormal="110" workbookViewId="0">
      <selection activeCell="B10" sqref="B10"/>
    </sheetView>
  </sheetViews>
  <sheetFormatPr defaultRowHeight="14.5" x14ac:dyDescent="0.35"/>
  <cols>
    <col min="2" max="2" width="106.1796875" customWidth="1"/>
  </cols>
  <sheetData>
    <row r="1" spans="1:13" x14ac:dyDescent="0.35">
      <c r="A1" s="3" t="s">
        <v>2</v>
      </c>
    </row>
    <row r="3" spans="1:13" x14ac:dyDescent="0.35">
      <c r="A3" t="s">
        <v>3</v>
      </c>
    </row>
    <row r="5" spans="1:13" x14ac:dyDescent="0.35">
      <c r="A5" s="10" t="s">
        <v>4</v>
      </c>
      <c r="B5" s="13" t="s">
        <v>5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x14ac:dyDescent="0.35">
      <c r="A6" s="9">
        <v>1</v>
      </c>
      <c r="B6" s="54" t="s">
        <v>6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ht="14.4" customHeight="1" x14ac:dyDescent="0.35">
      <c r="A7" s="9">
        <v>2</v>
      </c>
      <c r="B7" s="55" t="s">
        <v>10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x14ac:dyDescent="0.35">
      <c r="A8" s="9">
        <v>3</v>
      </c>
      <c r="B8" s="54" t="s">
        <v>11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 x14ac:dyDescent="0.35">
      <c r="A9" s="9">
        <v>4</v>
      </c>
      <c r="B9" s="54" t="s">
        <v>12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3" x14ac:dyDescent="0.35">
      <c r="A10" s="9">
        <v>5</v>
      </c>
      <c r="B10" s="54" t="s">
        <v>13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1:13" x14ac:dyDescent="0.35">
      <c r="A11" s="9">
        <v>6</v>
      </c>
      <c r="B11" s="54" t="s">
        <v>14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1:13" x14ac:dyDescent="0.35">
      <c r="A12" s="9">
        <v>7</v>
      </c>
      <c r="B12" s="54" t="s">
        <v>15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4" customHeight="1" x14ac:dyDescent="0.35">
      <c r="A13" s="9">
        <v>8</v>
      </c>
      <c r="B13" s="55" t="s">
        <v>16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3" x14ac:dyDescent="0.35">
      <c r="A14" s="9">
        <v>9</v>
      </c>
      <c r="B14" s="54" t="s">
        <v>9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x14ac:dyDescent="0.35">
      <c r="A15" s="9">
        <v>10</v>
      </c>
      <c r="B15" s="54" t="s">
        <v>8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3" ht="14.4" customHeight="1" x14ac:dyDescent="0.35">
      <c r="A16" s="9">
        <v>11</v>
      </c>
      <c r="B16" s="55" t="s">
        <v>7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spans="1:13" x14ac:dyDescent="0.35">
      <c r="A17" s="9">
        <v>12</v>
      </c>
      <c r="B17" s="5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spans="1:13" x14ac:dyDescent="0.35">
      <c r="A18" s="9">
        <v>13</v>
      </c>
      <c r="B18" s="5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 spans="1:13" x14ac:dyDescent="0.35">
      <c r="A19" s="9">
        <v>14</v>
      </c>
      <c r="B19" s="5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spans="1:13" x14ac:dyDescent="0.35">
      <c r="A20" s="9">
        <v>15</v>
      </c>
      <c r="B20" s="5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</row>
    <row r="21" spans="1:13" x14ac:dyDescent="0.35">
      <c r="A21" s="9">
        <v>16</v>
      </c>
      <c r="B21" s="5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</row>
    <row r="22" spans="1:13" x14ac:dyDescent="0.35">
      <c r="A22" s="9">
        <v>17</v>
      </c>
      <c r="B22" s="5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spans="1:13" x14ac:dyDescent="0.35">
      <c r="A23" s="9">
        <v>18</v>
      </c>
      <c r="B23" s="5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spans="1:13" x14ac:dyDescent="0.35">
      <c r="A24" s="9">
        <v>19</v>
      </c>
      <c r="B24" s="5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spans="1:13" x14ac:dyDescent="0.35">
      <c r="A25" s="9">
        <v>20</v>
      </c>
      <c r="B25" s="5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pans="1:13" x14ac:dyDescent="0.35">
      <c r="A26" s="9">
        <v>21</v>
      </c>
      <c r="B26" s="5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</row>
    <row r="27" spans="1:13" x14ac:dyDescent="0.35">
      <c r="A27" s="9">
        <v>22</v>
      </c>
      <c r="B27" s="5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 x14ac:dyDescent="0.35">
      <c r="A28" s="9">
        <v>23</v>
      </c>
      <c r="B28" s="5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spans="1:13" x14ac:dyDescent="0.35">
      <c r="A29" s="9">
        <v>24</v>
      </c>
      <c r="B29" s="5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spans="1:13" x14ac:dyDescent="0.35">
      <c r="A30" s="9">
        <v>25</v>
      </c>
      <c r="B30" s="5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13" x14ac:dyDescent="0.35">
      <c r="A31" s="9">
        <v>26</v>
      </c>
      <c r="B31" s="5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pans="1:13" x14ac:dyDescent="0.35">
      <c r="A32" s="9">
        <v>27</v>
      </c>
      <c r="B32" s="5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</row>
    <row r="33" spans="1:13" x14ac:dyDescent="0.35">
      <c r="A33" s="9">
        <v>28</v>
      </c>
      <c r="B33" s="5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</row>
    <row r="34" spans="1:13" x14ac:dyDescent="0.35">
      <c r="A34" s="9">
        <v>29</v>
      </c>
      <c r="B34" s="5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</row>
    <row r="35" spans="1:13" x14ac:dyDescent="0.35">
      <c r="A35" s="9">
        <v>30</v>
      </c>
      <c r="B35" s="5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</row>
    <row r="36" spans="1:13" x14ac:dyDescent="0.35"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</row>
    <row r="37" spans="1:13" x14ac:dyDescent="0.35"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13" x14ac:dyDescent="0.35"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1:13" x14ac:dyDescent="0.35"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47323-5785-4182-8994-DC65C9405F3B}">
  <dimension ref="B1:F39"/>
  <sheetViews>
    <sheetView topLeftCell="B1" zoomScale="110" zoomScaleNormal="110" workbookViewId="0">
      <selection activeCell="D10" sqref="D10"/>
    </sheetView>
  </sheetViews>
  <sheetFormatPr defaultRowHeight="14.5" x14ac:dyDescent="0.35"/>
  <cols>
    <col min="3" max="3" width="89" customWidth="1"/>
    <col min="4" max="4" width="19.54296875" bestFit="1" customWidth="1"/>
    <col min="6" max="6" width="13.54296875" bestFit="1" customWidth="1"/>
  </cols>
  <sheetData>
    <row r="1" spans="2:6" x14ac:dyDescent="0.35">
      <c r="B1" s="3" t="s">
        <v>17</v>
      </c>
    </row>
    <row r="3" spans="2:6" x14ac:dyDescent="0.35">
      <c r="B3" t="s">
        <v>19</v>
      </c>
    </row>
    <row r="4" spans="2:6" ht="57.75" customHeight="1" x14ac:dyDescent="0.35">
      <c r="B4" s="63" t="str">
        <f>'Paso 1'!A3</f>
        <v>Establecer y promover en las universidades comunidades de estudiantes y docentes que siguen a Jesús como su Salvador y Señor: creciendo en amor por Dios la Palabra de Dios, el pueblo de Dios de toda etnia y cultura, y los propósitos de Dios en el mundo.</v>
      </c>
      <c r="C4" s="63"/>
      <c r="D4" s="63"/>
      <c r="E4" s="63"/>
    </row>
    <row r="5" spans="2:6" x14ac:dyDescent="0.35">
      <c r="B5" s="6"/>
      <c r="C5" s="6"/>
      <c r="D5" s="6"/>
      <c r="E5" s="6"/>
    </row>
    <row r="6" spans="2:6" ht="14.4" customHeight="1" x14ac:dyDescent="0.35">
      <c r="B6" s="62" t="s">
        <v>18</v>
      </c>
      <c r="C6" s="62"/>
      <c r="D6" s="62"/>
      <c r="E6" s="62"/>
      <c r="F6" s="5"/>
    </row>
    <row r="7" spans="2:6" x14ac:dyDescent="0.35">
      <c r="B7" s="62"/>
      <c r="C7" s="62"/>
      <c r="D7" s="62"/>
      <c r="E7" s="62"/>
      <c r="F7" s="5"/>
    </row>
    <row r="9" spans="2:6" x14ac:dyDescent="0.35">
      <c r="B9" s="10" t="s">
        <v>4</v>
      </c>
      <c r="C9" s="13" t="s">
        <v>5</v>
      </c>
      <c r="D9" s="10" t="s">
        <v>20</v>
      </c>
      <c r="E9" s="7"/>
    </row>
    <row r="10" spans="2:6" x14ac:dyDescent="0.35">
      <c r="B10" s="9">
        <v>1</v>
      </c>
      <c r="C10" s="57" t="str">
        <f>IF('Paso 2'!B6&lt;&gt;"",'Paso 2'!B6,"")</f>
        <v>Caminata de oración en los campus</v>
      </c>
      <c r="D10" s="56" t="s">
        <v>24</v>
      </c>
      <c r="F10" s="8" t="s">
        <v>25</v>
      </c>
    </row>
    <row r="11" spans="2:6" x14ac:dyDescent="0.35">
      <c r="B11" s="9">
        <v>2</v>
      </c>
      <c r="C11" s="57" t="str">
        <f>IF('Paso 2'!B7&lt;&gt;"",'Paso 2'!B7,"")</f>
        <v>Proyecto para fomentar una cultura de innovación entre los obreros para mejorar el plan estratégico del movimiento nacional</v>
      </c>
      <c r="D11" s="56" t="s">
        <v>22</v>
      </c>
      <c r="F11" s="8" t="s">
        <v>21</v>
      </c>
    </row>
    <row r="12" spans="2:6" x14ac:dyDescent="0.35">
      <c r="B12" s="9">
        <v>3</v>
      </c>
      <c r="C12" s="57" t="str">
        <f>IF('Paso 2'!B8&lt;&gt;"",'Paso 2'!B8,"")</f>
        <v>Estudiantes alcanzando a estudiantes por medio de la herramienta de Adopt-A-Campus</v>
      </c>
      <c r="D12" s="56" t="s">
        <v>24</v>
      </c>
      <c r="F12" s="8" t="s">
        <v>22</v>
      </c>
    </row>
    <row r="13" spans="2:6" x14ac:dyDescent="0.35">
      <c r="B13" s="9">
        <v>4</v>
      </c>
      <c r="C13" s="57" t="str">
        <f>IF('Paso 2'!B9&lt;&gt;"",'Paso 2'!B9,"")</f>
        <v>Llevar la obra de Dios a las instituciones donde casi no hay presencia</v>
      </c>
      <c r="D13" s="56" t="s">
        <v>23</v>
      </c>
      <c r="F13" s="8" t="s">
        <v>23</v>
      </c>
    </row>
    <row r="14" spans="2:6" x14ac:dyDescent="0.35">
      <c r="B14" s="9">
        <v>5</v>
      </c>
      <c r="C14" s="57" t="str">
        <f>IF('Paso 2'!B10&lt;&gt;"",'Paso 2'!B10,"")</f>
        <v>Ser guiados por el Espíritu Santo yendo a lugares/estados donde casi no hay presencia</v>
      </c>
      <c r="D14" s="56" t="s">
        <v>22</v>
      </c>
      <c r="F14" s="8" t="s">
        <v>24</v>
      </c>
    </row>
    <row r="15" spans="2:6" x14ac:dyDescent="0.35">
      <c r="B15" s="9">
        <v>6</v>
      </c>
      <c r="C15" s="57" t="str">
        <f>IF('Paso 2'!B11&lt;&gt;"",'Paso 2'!B11,"")</f>
        <v>Colaboración con otros ministerios afines (Cru, Navigators)</v>
      </c>
      <c r="D15" s="56" t="s">
        <v>21</v>
      </c>
    </row>
    <row r="16" spans="2:6" x14ac:dyDescent="0.35">
      <c r="B16" s="9">
        <v>7</v>
      </c>
      <c r="C16" s="57" t="str">
        <f>IF('Paso 2'!B12&lt;&gt;"",'Paso 2'!B12,"")</f>
        <v>Ministerio de graduados y docentes</v>
      </c>
      <c r="D16" s="56" t="s">
        <v>24</v>
      </c>
    </row>
    <row r="17" spans="2:4" x14ac:dyDescent="0.35">
      <c r="B17" s="9">
        <v>8</v>
      </c>
      <c r="C17" s="57" t="str">
        <f>IF('Paso 2'!B13&lt;&gt;"",'Paso 2'!B13,"")</f>
        <v>Conectar con ex alumnos</v>
      </c>
      <c r="D17" s="56" t="s">
        <v>23</v>
      </c>
    </row>
    <row r="18" spans="2:4" x14ac:dyDescent="0.35">
      <c r="B18" s="9">
        <v>9</v>
      </c>
      <c r="C18" s="57" t="str">
        <f>IF('Paso 2'!B14&lt;&gt;"",'Paso 2'!B14,"")</f>
        <v>Congreso Urbana</v>
      </c>
      <c r="D18" s="56" t="s">
        <v>24</v>
      </c>
    </row>
    <row r="19" spans="2:4" x14ac:dyDescent="0.35">
      <c r="B19" s="9">
        <v>10</v>
      </c>
      <c r="C19" s="57" t="str">
        <f>IF('Paso 2'!B15&lt;&gt;"",'Paso 2'!B15,"")</f>
        <v>Desarrollo de la colaboración en el ministerio (fondos para obreros)</v>
      </c>
      <c r="D19" s="56" t="s">
        <v>23</v>
      </c>
    </row>
    <row r="20" spans="2:4" x14ac:dyDescent="0.35">
      <c r="B20" s="9">
        <v>11</v>
      </c>
      <c r="C20" s="57" t="str">
        <f>IF('Paso 2'!B16&lt;&gt;"",'Paso 2'!B16,"")</f>
        <v>Inter Varsity Press (libros y publicaciones)</v>
      </c>
      <c r="D20" s="56" t="s">
        <v>24</v>
      </c>
    </row>
    <row r="21" spans="2:4" x14ac:dyDescent="0.35">
      <c r="B21" s="9">
        <v>12</v>
      </c>
      <c r="C21" s="57" t="str">
        <f>IF('Paso 2'!B17&lt;&gt;"",'Paso 2'!B17,"")</f>
        <v/>
      </c>
      <c r="D21" s="56"/>
    </row>
    <row r="22" spans="2:4" x14ac:dyDescent="0.35">
      <c r="B22" s="9">
        <v>13</v>
      </c>
      <c r="C22" s="57" t="str">
        <f>IF('Paso 2'!B18&lt;&gt;"",'Paso 2'!B18,"")</f>
        <v/>
      </c>
      <c r="D22" s="56"/>
    </row>
    <row r="23" spans="2:4" x14ac:dyDescent="0.35">
      <c r="B23" s="9">
        <v>14</v>
      </c>
      <c r="C23" s="57" t="str">
        <f>IF('Paso 2'!B19&lt;&gt;"",'Paso 2'!B19,"")</f>
        <v/>
      </c>
      <c r="D23" s="56"/>
    </row>
    <row r="24" spans="2:4" x14ac:dyDescent="0.35">
      <c r="B24" s="9">
        <v>15</v>
      </c>
      <c r="C24" s="57" t="str">
        <f>IF('Paso 2'!B20&lt;&gt;"",'Paso 2'!B20,"")</f>
        <v/>
      </c>
      <c r="D24" s="56"/>
    </row>
    <row r="25" spans="2:4" x14ac:dyDescent="0.35">
      <c r="B25" s="9">
        <v>16</v>
      </c>
      <c r="C25" s="57" t="str">
        <f>IF('Paso 2'!B21&lt;&gt;"",'Paso 2'!B21,"")</f>
        <v/>
      </c>
      <c r="D25" s="56"/>
    </row>
    <row r="26" spans="2:4" x14ac:dyDescent="0.35">
      <c r="B26" s="9">
        <v>17</v>
      </c>
      <c r="C26" s="57" t="str">
        <f>IF('Paso 2'!B22&lt;&gt;"",'Paso 2'!B22,"")</f>
        <v/>
      </c>
      <c r="D26" s="56"/>
    </row>
    <row r="27" spans="2:4" x14ac:dyDescent="0.35">
      <c r="B27" s="9">
        <v>18</v>
      </c>
      <c r="C27" s="57" t="str">
        <f>IF('Paso 2'!B23&lt;&gt;"",'Paso 2'!B23,"")</f>
        <v/>
      </c>
      <c r="D27" s="56"/>
    </row>
    <row r="28" spans="2:4" x14ac:dyDescent="0.35">
      <c r="B28" s="9">
        <v>19</v>
      </c>
      <c r="C28" s="57" t="str">
        <f>IF('Paso 2'!B24&lt;&gt;"",'Paso 2'!B24,"")</f>
        <v/>
      </c>
      <c r="D28" s="56"/>
    </row>
    <row r="29" spans="2:4" x14ac:dyDescent="0.35">
      <c r="B29" s="9">
        <v>20</v>
      </c>
      <c r="C29" s="57" t="str">
        <f>IF('Paso 2'!B25&lt;&gt;"",'Paso 2'!B25,"")</f>
        <v/>
      </c>
      <c r="D29" s="56"/>
    </row>
    <row r="30" spans="2:4" x14ac:dyDescent="0.35">
      <c r="B30" s="9">
        <v>21</v>
      </c>
      <c r="C30" s="57" t="str">
        <f>IF('Paso 2'!B26&lt;&gt;"",'Paso 2'!B26,"")</f>
        <v/>
      </c>
      <c r="D30" s="56"/>
    </row>
    <row r="31" spans="2:4" x14ac:dyDescent="0.35">
      <c r="B31" s="9">
        <v>22</v>
      </c>
      <c r="C31" s="57" t="str">
        <f>IF('Paso 2'!B27&lt;&gt;"",'Paso 2'!B27,"")</f>
        <v/>
      </c>
      <c r="D31" s="56"/>
    </row>
    <row r="32" spans="2:4" x14ac:dyDescent="0.35">
      <c r="B32" s="9">
        <v>23</v>
      </c>
      <c r="C32" s="57" t="str">
        <f>IF('Paso 2'!B28&lt;&gt;"",'Paso 2'!B28,"")</f>
        <v/>
      </c>
      <c r="D32" s="56"/>
    </row>
    <row r="33" spans="2:4" x14ac:dyDescent="0.35">
      <c r="B33" s="9">
        <v>24</v>
      </c>
      <c r="C33" s="57" t="str">
        <f>IF('Paso 2'!B29&lt;&gt;"",'Paso 2'!B29,"")</f>
        <v/>
      </c>
      <c r="D33" s="56"/>
    </row>
    <row r="34" spans="2:4" x14ac:dyDescent="0.35">
      <c r="B34" s="9">
        <v>25</v>
      </c>
      <c r="C34" s="57" t="str">
        <f>IF('Paso 2'!B30&lt;&gt;"",'Paso 2'!B30,"")</f>
        <v/>
      </c>
      <c r="D34" s="56"/>
    </row>
    <row r="35" spans="2:4" x14ac:dyDescent="0.35">
      <c r="B35" s="9">
        <v>26</v>
      </c>
      <c r="C35" s="57" t="str">
        <f>IF('Paso 2'!B31&lt;&gt;"",'Paso 2'!B31,"")</f>
        <v/>
      </c>
      <c r="D35" s="56"/>
    </row>
    <row r="36" spans="2:4" x14ac:dyDescent="0.35">
      <c r="B36" s="9">
        <v>27</v>
      </c>
      <c r="C36" s="57" t="str">
        <f>IF('Paso 2'!B32&lt;&gt;"",'Paso 2'!B32,"")</f>
        <v/>
      </c>
      <c r="D36" s="56"/>
    </row>
    <row r="37" spans="2:4" x14ac:dyDescent="0.35">
      <c r="B37" s="9">
        <v>28</v>
      </c>
      <c r="C37" s="57" t="str">
        <f>IF('Paso 2'!B33&lt;&gt;"",'Paso 2'!B33,"")</f>
        <v/>
      </c>
      <c r="D37" s="56"/>
    </row>
    <row r="38" spans="2:4" x14ac:dyDescent="0.35">
      <c r="B38" s="9">
        <v>29</v>
      </c>
      <c r="C38" s="57" t="str">
        <f>IF('Paso 2'!B34&lt;&gt;"",'Paso 2'!B34,"")</f>
        <v/>
      </c>
      <c r="D38" s="56"/>
    </row>
    <row r="39" spans="2:4" x14ac:dyDescent="0.35">
      <c r="B39" s="9">
        <v>30</v>
      </c>
      <c r="C39" s="57" t="str">
        <f>IF('Paso 2'!B35&lt;&gt;"",'Paso 2'!B35,"")</f>
        <v/>
      </c>
      <c r="D39" s="56"/>
    </row>
  </sheetData>
  <mergeCells count="2">
    <mergeCell ref="B6:E7"/>
    <mergeCell ref="B4:E4"/>
  </mergeCells>
  <dataValidations count="1">
    <dataValidation type="list" allowBlank="1" showInputMessage="1" showErrorMessage="1" sqref="D10:D40" xr:uid="{AEB3434B-889E-4661-AF77-66BBA706DC06}">
      <formula1>$F$11:$F$15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09CE8-1ED6-4488-87EA-5D1E144C7242}">
  <dimension ref="B1:F34"/>
  <sheetViews>
    <sheetView topLeftCell="B1" zoomScale="110" zoomScaleNormal="110" workbookViewId="0">
      <selection activeCell="D5" sqref="D5"/>
    </sheetView>
  </sheetViews>
  <sheetFormatPr defaultRowHeight="14.5" x14ac:dyDescent="0.35"/>
  <cols>
    <col min="3" max="3" width="89.08984375" customWidth="1"/>
    <col min="4" max="4" width="19.54296875" bestFit="1" customWidth="1"/>
    <col min="6" max="6" width="13.54296875" bestFit="1" customWidth="1"/>
  </cols>
  <sheetData>
    <row r="1" spans="2:6" ht="14.4" customHeight="1" x14ac:dyDescent="0.35">
      <c r="B1" s="64" t="s">
        <v>26</v>
      </c>
      <c r="C1" s="64"/>
      <c r="D1" s="64"/>
      <c r="E1" s="64"/>
      <c r="F1" s="12"/>
    </row>
    <row r="2" spans="2:6" x14ac:dyDescent="0.35">
      <c r="B2" s="64"/>
      <c r="C2" s="64"/>
      <c r="D2" s="64"/>
      <c r="E2" s="64"/>
      <c r="F2" s="12"/>
    </row>
    <row r="3" spans="2:6" x14ac:dyDescent="0.35">
      <c r="B3" s="11"/>
      <c r="C3" s="11"/>
      <c r="D3" s="11"/>
      <c r="E3" s="11"/>
      <c r="F3" s="11"/>
    </row>
    <row r="4" spans="2:6" x14ac:dyDescent="0.35">
      <c r="B4" s="10" t="s">
        <v>4</v>
      </c>
      <c r="C4" s="13" t="s">
        <v>5</v>
      </c>
      <c r="D4" s="10" t="s">
        <v>27</v>
      </c>
      <c r="E4" s="7"/>
    </row>
    <row r="5" spans="2:6" x14ac:dyDescent="0.35">
      <c r="B5" s="9">
        <v>1</v>
      </c>
      <c r="C5" s="57" t="str">
        <f>IF('Paso 2'!B6&lt;&gt;"",'Paso 2'!B6,"")</f>
        <v>Caminata de oración en los campus</v>
      </c>
      <c r="D5" s="56" t="s">
        <v>28</v>
      </c>
      <c r="F5" s="8" t="s">
        <v>25</v>
      </c>
    </row>
    <row r="6" spans="2:6" x14ac:dyDescent="0.35">
      <c r="B6" s="9">
        <v>2</v>
      </c>
      <c r="C6" s="57" t="str">
        <f>IF('Paso 2'!B7&lt;&gt;"",'Paso 2'!B7,"")</f>
        <v>Proyecto para fomentar una cultura de innovación entre los obreros para mejorar el plan estratégico del movimiento nacional</v>
      </c>
      <c r="D6" s="56" t="s">
        <v>31</v>
      </c>
      <c r="F6" s="8" t="s">
        <v>28</v>
      </c>
    </row>
    <row r="7" spans="2:6" x14ac:dyDescent="0.35">
      <c r="B7" s="9">
        <v>3</v>
      </c>
      <c r="C7" s="57" t="str">
        <f>IF('Paso 2'!B8&lt;&gt;"",'Paso 2'!B8,"")</f>
        <v>Estudiantes alcanzando a estudiantes por medio de la herramienta de Adopt-A-Campus</v>
      </c>
      <c r="D7" s="56" t="s">
        <v>28</v>
      </c>
      <c r="F7" s="8" t="s">
        <v>29</v>
      </c>
    </row>
    <row r="8" spans="2:6" x14ac:dyDescent="0.35">
      <c r="B8" s="9">
        <v>4</v>
      </c>
      <c r="C8" s="57" t="str">
        <f>IF('Paso 2'!B9&lt;&gt;"",'Paso 2'!B9,"")</f>
        <v>Llevar la obra de Dios a las instituciones donde casi no hay presencia</v>
      </c>
      <c r="D8" s="56" t="s">
        <v>29</v>
      </c>
      <c r="F8" s="8" t="s">
        <v>30</v>
      </c>
    </row>
    <row r="9" spans="2:6" x14ac:dyDescent="0.35">
      <c r="B9" s="9">
        <v>5</v>
      </c>
      <c r="C9" s="57" t="str">
        <f>IF('Paso 2'!B10&lt;&gt;"",'Paso 2'!B10,"")</f>
        <v>Ser guiados por el Espíritu Santo yendo a lugares/estados donde casi no hay presencia</v>
      </c>
      <c r="D9" s="56" t="s">
        <v>28</v>
      </c>
      <c r="F9" s="8" t="s">
        <v>31</v>
      </c>
    </row>
    <row r="10" spans="2:6" x14ac:dyDescent="0.35">
      <c r="B10" s="9">
        <v>6</v>
      </c>
      <c r="C10" s="57" t="str">
        <f>IF('Paso 2'!B11&lt;&gt;"",'Paso 2'!B11,"")</f>
        <v>Colaboración con otros ministerios afines (Cru, Navigators)</v>
      </c>
      <c r="D10" s="56" t="s">
        <v>30</v>
      </c>
    </row>
    <row r="11" spans="2:6" x14ac:dyDescent="0.35">
      <c r="B11" s="9">
        <v>7</v>
      </c>
      <c r="C11" s="57" t="str">
        <f>IF('Paso 2'!B12&lt;&gt;"",'Paso 2'!B12,"")</f>
        <v>Ministerio de graduados y docentes</v>
      </c>
      <c r="D11" s="56" t="s">
        <v>31</v>
      </c>
    </row>
    <row r="12" spans="2:6" x14ac:dyDescent="0.35">
      <c r="B12" s="9">
        <v>8</v>
      </c>
      <c r="C12" s="57" t="str">
        <f>IF('Paso 2'!B13&lt;&gt;"",'Paso 2'!B13,"")</f>
        <v>Conectar con ex alumnos</v>
      </c>
      <c r="D12" s="56" t="s">
        <v>31</v>
      </c>
    </row>
    <row r="13" spans="2:6" x14ac:dyDescent="0.35">
      <c r="B13" s="9">
        <v>9</v>
      </c>
      <c r="C13" s="57" t="str">
        <f>IF('Paso 2'!B14&lt;&gt;"",'Paso 2'!B14,"")</f>
        <v>Congreso Urbana</v>
      </c>
      <c r="D13" s="56" t="s">
        <v>28</v>
      </c>
    </row>
    <row r="14" spans="2:6" x14ac:dyDescent="0.35">
      <c r="B14" s="9">
        <v>10</v>
      </c>
      <c r="C14" s="57" t="str">
        <f>IF('Paso 2'!B15&lt;&gt;"",'Paso 2'!B15,"")</f>
        <v>Desarrollo de la colaboración en el ministerio (fondos para obreros)</v>
      </c>
      <c r="D14" s="56" t="s">
        <v>29</v>
      </c>
    </row>
    <row r="15" spans="2:6" x14ac:dyDescent="0.35">
      <c r="B15" s="9">
        <v>11</v>
      </c>
      <c r="C15" s="57" t="str">
        <f>IF('Paso 2'!B16&lt;&gt;"",'Paso 2'!B16,"")</f>
        <v>Inter Varsity Press (libros y publicaciones)</v>
      </c>
      <c r="D15" s="56" t="s">
        <v>31</v>
      </c>
    </row>
    <row r="16" spans="2:6" x14ac:dyDescent="0.35">
      <c r="B16" s="9">
        <v>12</v>
      </c>
      <c r="C16" s="57" t="str">
        <f>IF('Paso 2'!B17&lt;&gt;"",'Paso 2'!B17,"")</f>
        <v/>
      </c>
      <c r="D16" s="56"/>
    </row>
    <row r="17" spans="2:4" x14ac:dyDescent="0.35">
      <c r="B17" s="9">
        <v>13</v>
      </c>
      <c r="C17" s="57" t="str">
        <f>IF('Paso 2'!B18&lt;&gt;"",'Paso 2'!B18,"")</f>
        <v/>
      </c>
      <c r="D17" s="56"/>
    </row>
    <row r="18" spans="2:4" x14ac:dyDescent="0.35">
      <c r="B18" s="9">
        <v>14</v>
      </c>
      <c r="C18" s="57" t="str">
        <f>IF('Paso 2'!B19&lt;&gt;"",'Paso 2'!B19,"")</f>
        <v/>
      </c>
      <c r="D18" s="56"/>
    </row>
    <row r="19" spans="2:4" x14ac:dyDescent="0.35">
      <c r="B19" s="9">
        <v>15</v>
      </c>
      <c r="C19" s="57" t="str">
        <f>IF('Paso 2'!B20&lt;&gt;"",'Paso 2'!B20,"")</f>
        <v/>
      </c>
      <c r="D19" s="56"/>
    </row>
    <row r="20" spans="2:4" x14ac:dyDescent="0.35">
      <c r="B20" s="9">
        <v>16</v>
      </c>
      <c r="C20" s="57" t="str">
        <f>IF('Paso 2'!B21&lt;&gt;"",'Paso 2'!B21,"")</f>
        <v/>
      </c>
      <c r="D20" s="56"/>
    </row>
    <row r="21" spans="2:4" x14ac:dyDescent="0.35">
      <c r="B21" s="9">
        <v>17</v>
      </c>
      <c r="C21" s="57" t="str">
        <f>IF('Paso 2'!B22&lt;&gt;"",'Paso 2'!B22,"")</f>
        <v/>
      </c>
      <c r="D21" s="56"/>
    </row>
    <row r="22" spans="2:4" x14ac:dyDescent="0.35">
      <c r="B22" s="9">
        <v>18</v>
      </c>
      <c r="C22" s="57" t="str">
        <f>IF('Paso 2'!B23&lt;&gt;"",'Paso 2'!B23,"")</f>
        <v/>
      </c>
      <c r="D22" s="56"/>
    </row>
    <row r="23" spans="2:4" x14ac:dyDescent="0.35">
      <c r="B23" s="9">
        <v>19</v>
      </c>
      <c r="C23" s="57" t="str">
        <f>IF('Paso 2'!B24&lt;&gt;"",'Paso 2'!B24,"")</f>
        <v/>
      </c>
      <c r="D23" s="56"/>
    </row>
    <row r="24" spans="2:4" x14ac:dyDescent="0.35">
      <c r="B24" s="9">
        <v>20</v>
      </c>
      <c r="C24" s="57" t="str">
        <f>IF('Paso 2'!B25&lt;&gt;"",'Paso 2'!B25,"")</f>
        <v/>
      </c>
      <c r="D24" s="56"/>
    </row>
    <row r="25" spans="2:4" x14ac:dyDescent="0.35">
      <c r="B25" s="9">
        <v>21</v>
      </c>
      <c r="C25" s="57" t="str">
        <f>IF('Paso 2'!B26&lt;&gt;"",'Paso 2'!B26,"")</f>
        <v/>
      </c>
      <c r="D25" s="56"/>
    </row>
    <row r="26" spans="2:4" x14ac:dyDescent="0.35">
      <c r="B26" s="9">
        <v>22</v>
      </c>
      <c r="C26" s="57" t="str">
        <f>IF('Paso 2'!B27&lt;&gt;"",'Paso 2'!B27,"")</f>
        <v/>
      </c>
      <c r="D26" s="56"/>
    </row>
    <row r="27" spans="2:4" x14ac:dyDescent="0.35">
      <c r="B27" s="9">
        <v>23</v>
      </c>
      <c r="C27" s="57" t="str">
        <f>IF('Paso 2'!B28&lt;&gt;"",'Paso 2'!B28,"")</f>
        <v/>
      </c>
      <c r="D27" s="56"/>
    </row>
    <row r="28" spans="2:4" x14ac:dyDescent="0.35">
      <c r="B28" s="9">
        <v>24</v>
      </c>
      <c r="C28" s="57" t="str">
        <f>IF('Paso 2'!B29&lt;&gt;"",'Paso 2'!B29,"")</f>
        <v/>
      </c>
      <c r="D28" s="56"/>
    </row>
    <row r="29" spans="2:4" x14ac:dyDescent="0.35">
      <c r="B29" s="9">
        <v>25</v>
      </c>
      <c r="C29" s="57" t="str">
        <f>IF('Paso 2'!B30&lt;&gt;"",'Paso 2'!B30,"")</f>
        <v/>
      </c>
      <c r="D29" s="56"/>
    </row>
    <row r="30" spans="2:4" x14ac:dyDescent="0.35">
      <c r="B30" s="9">
        <v>26</v>
      </c>
      <c r="C30" s="57" t="str">
        <f>IF('Paso 2'!B31&lt;&gt;"",'Paso 2'!B31,"")</f>
        <v/>
      </c>
      <c r="D30" s="56"/>
    </row>
    <row r="31" spans="2:4" x14ac:dyDescent="0.35">
      <c r="B31" s="9">
        <v>27</v>
      </c>
      <c r="C31" s="57" t="str">
        <f>IF('Paso 2'!B32&lt;&gt;"",'Paso 2'!B32,"")</f>
        <v/>
      </c>
      <c r="D31" s="56"/>
    </row>
    <row r="32" spans="2:4" x14ac:dyDescent="0.35">
      <c r="B32" s="9">
        <v>28</v>
      </c>
      <c r="C32" s="57" t="str">
        <f>IF('Paso 2'!B33&lt;&gt;"",'Paso 2'!B33,"")</f>
        <v/>
      </c>
      <c r="D32" s="56"/>
    </row>
    <row r="33" spans="2:4" x14ac:dyDescent="0.35">
      <c r="B33" s="9">
        <v>29</v>
      </c>
      <c r="C33" s="57" t="str">
        <f>IF('Paso 2'!B34&lt;&gt;"",'Paso 2'!B34,"")</f>
        <v/>
      </c>
      <c r="D33" s="56"/>
    </row>
    <row r="34" spans="2:4" x14ac:dyDescent="0.35">
      <c r="B34" s="9">
        <v>30</v>
      </c>
      <c r="C34" s="57" t="str">
        <f>IF('Paso 2'!B35&lt;&gt;"",'Paso 2'!B35,"")</f>
        <v/>
      </c>
      <c r="D34" s="56"/>
    </row>
  </sheetData>
  <mergeCells count="1">
    <mergeCell ref="B1:E2"/>
  </mergeCells>
  <dataValidations count="1">
    <dataValidation type="list" allowBlank="1" showInputMessage="1" showErrorMessage="1" sqref="D5:D35" xr:uid="{BBACAD65-B0F3-4A69-A2F6-8E74216745A8}">
      <formula1>$F$6:$F$10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FD1C9-675A-4848-99EC-8E064493E415}">
  <dimension ref="B1:G33"/>
  <sheetViews>
    <sheetView topLeftCell="B1" zoomScaleNormal="100" workbookViewId="0">
      <selection activeCell="G16" sqref="G16"/>
    </sheetView>
  </sheetViews>
  <sheetFormatPr defaultRowHeight="14.5" x14ac:dyDescent="0.35"/>
  <cols>
    <col min="3" max="3" width="88.36328125" customWidth="1"/>
    <col min="4" max="4" width="19.54296875" bestFit="1" customWidth="1"/>
    <col min="5" max="5" width="19.6328125" customWidth="1"/>
    <col min="6" max="6" width="11.54296875" style="2" customWidth="1"/>
    <col min="7" max="7" width="8.81640625" style="2"/>
  </cols>
  <sheetData>
    <row r="1" spans="2:7" x14ac:dyDescent="0.35">
      <c r="B1" s="58" t="s">
        <v>32</v>
      </c>
    </row>
    <row r="3" spans="2:7" ht="29" x14ac:dyDescent="0.35">
      <c r="B3" s="59" t="s">
        <v>4</v>
      </c>
      <c r="C3" s="61" t="s">
        <v>5</v>
      </c>
      <c r="D3" s="59" t="s">
        <v>20</v>
      </c>
      <c r="E3" s="59" t="s">
        <v>27</v>
      </c>
      <c r="F3" s="60" t="s">
        <v>35</v>
      </c>
      <c r="G3" s="60" t="s">
        <v>36</v>
      </c>
    </row>
    <row r="4" spans="2:7" x14ac:dyDescent="0.35">
      <c r="B4" s="9">
        <v>1</v>
      </c>
      <c r="C4" s="27" t="str">
        <f>IF('Paso 2'!B6&lt;&gt;"",'Paso 2'!B6,"")</f>
        <v>Caminata de oración en los campus</v>
      </c>
      <c r="D4" s="28" t="str">
        <f>IF('Paso 3'!D10&lt;&gt;"",'Paso 3'!D10,"")</f>
        <v>Muy esencial</v>
      </c>
      <c r="E4" s="28" t="str">
        <f>IF('Paso 4'!D5&lt;&gt;"",'Paso 4'!D5,"")</f>
        <v>No eficaz</v>
      </c>
      <c r="F4" s="9">
        <f>IF(D4="","",_xlfn.IFS(D4="Muy esencial",4,D4="Esencial",3,D4="Ligeramente esencial",2,D4="No es esencial",1))</f>
        <v>4</v>
      </c>
      <c r="G4" s="9">
        <f>IF(D4="","",_xlfn.IFS(E4="Muy eficaz",4,E4="Eficaz",3,E4="Ligeramente eficaz",2,E4="No eficaz",1))</f>
        <v>1</v>
      </c>
    </row>
    <row r="5" spans="2:7" x14ac:dyDescent="0.35">
      <c r="B5" s="9">
        <v>2</v>
      </c>
      <c r="C5" s="27" t="str">
        <f>IF('Paso 2'!B7&lt;&gt;"",'Paso 2'!B7,"")</f>
        <v>Proyecto para fomentar una cultura de innovación entre los obreros para mejorar el plan estratégico del movimiento nacional</v>
      </c>
      <c r="D5" s="28" t="str">
        <f>IF('Paso 3'!D11&lt;&gt;"",'Paso 3'!D11,"")</f>
        <v>Ligeramente esencial</v>
      </c>
      <c r="E5" s="28" t="str">
        <f>IF('Paso 4'!D6&lt;&gt;"",'Paso 4'!D6,"")</f>
        <v>Muy eficaz</v>
      </c>
      <c r="F5" s="9">
        <f t="shared" ref="F5:F33" si="0">IF(D5="","",_xlfn.IFS(D5="Muy esencial",4,D5="Esencial",3,D5="Ligeramente esencial",2,D5="No es esencial",1))</f>
        <v>2</v>
      </c>
      <c r="G5" s="9">
        <f t="shared" ref="G5:G33" si="1">IF(D5="","",_xlfn.IFS(E5="Muy eficaz",4,E5="Eficaz",3,E5="Ligeramente eficaz",2,E5="No eficaz",1))</f>
        <v>4</v>
      </c>
    </row>
    <row r="6" spans="2:7" x14ac:dyDescent="0.35">
      <c r="B6" s="9">
        <v>3</v>
      </c>
      <c r="C6" s="27" t="str">
        <f>IF('Paso 2'!B8&lt;&gt;"",'Paso 2'!B8,"")</f>
        <v>Estudiantes alcanzando a estudiantes por medio de la herramienta de Adopt-A-Campus</v>
      </c>
      <c r="D6" s="28" t="str">
        <f>IF('Paso 3'!D12&lt;&gt;"",'Paso 3'!D12,"")</f>
        <v>Muy esencial</v>
      </c>
      <c r="E6" s="28" t="str">
        <f>IF('Paso 4'!D7&lt;&gt;"",'Paso 4'!D7,"")</f>
        <v>No eficaz</v>
      </c>
      <c r="F6" s="9">
        <f t="shared" si="0"/>
        <v>4</v>
      </c>
      <c r="G6" s="9">
        <f t="shared" si="1"/>
        <v>1</v>
      </c>
    </row>
    <row r="7" spans="2:7" x14ac:dyDescent="0.35">
      <c r="B7" s="9">
        <v>4</v>
      </c>
      <c r="C7" s="27" t="str">
        <f>IF('Paso 2'!B9&lt;&gt;"",'Paso 2'!B9,"")</f>
        <v>Llevar la obra de Dios a las instituciones donde casi no hay presencia</v>
      </c>
      <c r="D7" s="28" t="str">
        <f>IF('Paso 3'!D13&lt;&gt;"",'Paso 3'!D13,"")</f>
        <v>Esencial</v>
      </c>
      <c r="E7" s="28" t="str">
        <f>IF('Paso 4'!D8&lt;&gt;"",'Paso 4'!D8,"")</f>
        <v>Ligeramente eficaz</v>
      </c>
      <c r="F7" s="9">
        <f t="shared" si="0"/>
        <v>3</v>
      </c>
      <c r="G7" s="9">
        <f t="shared" si="1"/>
        <v>2</v>
      </c>
    </row>
    <row r="8" spans="2:7" x14ac:dyDescent="0.35">
      <c r="B8" s="9">
        <v>5</v>
      </c>
      <c r="C8" s="27" t="str">
        <f>IF('Paso 2'!B10&lt;&gt;"",'Paso 2'!B10,"")</f>
        <v>Ser guiados por el Espíritu Santo yendo a lugares/estados donde casi no hay presencia</v>
      </c>
      <c r="D8" s="28" t="str">
        <f>IF('Paso 3'!D14&lt;&gt;"",'Paso 3'!D14,"")</f>
        <v>Ligeramente esencial</v>
      </c>
      <c r="E8" s="28" t="str">
        <f>IF('Paso 4'!D9&lt;&gt;"",'Paso 4'!D9,"")</f>
        <v>No eficaz</v>
      </c>
      <c r="F8" s="9">
        <f t="shared" si="0"/>
        <v>2</v>
      </c>
      <c r="G8" s="9">
        <f t="shared" si="1"/>
        <v>1</v>
      </c>
    </row>
    <row r="9" spans="2:7" x14ac:dyDescent="0.35">
      <c r="B9" s="9">
        <v>6</v>
      </c>
      <c r="C9" s="27" t="str">
        <f>IF('Paso 2'!B11&lt;&gt;"",'Paso 2'!B11,"")</f>
        <v>Colaboración con otros ministerios afines (Cru, Navigators)</v>
      </c>
      <c r="D9" s="28" t="str">
        <f>IF('Paso 3'!D15&lt;&gt;"",'Paso 3'!D15,"")</f>
        <v>No es esencial</v>
      </c>
      <c r="E9" s="28" t="str">
        <f>IF('Paso 4'!D10&lt;&gt;"",'Paso 4'!D10,"")</f>
        <v>Eficaz</v>
      </c>
      <c r="F9" s="9">
        <f t="shared" si="0"/>
        <v>1</v>
      </c>
      <c r="G9" s="9">
        <f t="shared" si="1"/>
        <v>3</v>
      </c>
    </row>
    <row r="10" spans="2:7" x14ac:dyDescent="0.35">
      <c r="B10" s="9">
        <v>7</v>
      </c>
      <c r="C10" s="27" t="str">
        <f>IF('Paso 2'!B12&lt;&gt;"",'Paso 2'!B12,"")</f>
        <v>Ministerio de graduados y docentes</v>
      </c>
      <c r="D10" s="28" t="str">
        <f>IF('Paso 3'!D16&lt;&gt;"",'Paso 3'!D16,"")</f>
        <v>Muy esencial</v>
      </c>
      <c r="E10" s="28" t="str">
        <f>IF('Paso 4'!D11&lt;&gt;"",'Paso 4'!D11,"")</f>
        <v>Muy eficaz</v>
      </c>
      <c r="F10" s="9">
        <f t="shared" si="0"/>
        <v>4</v>
      </c>
      <c r="G10" s="9">
        <f t="shared" si="1"/>
        <v>4</v>
      </c>
    </row>
    <row r="11" spans="2:7" x14ac:dyDescent="0.35">
      <c r="B11" s="9">
        <v>8</v>
      </c>
      <c r="C11" s="27" t="str">
        <f>IF('Paso 2'!B13&lt;&gt;"",'Paso 2'!B13,"")</f>
        <v>Conectar con ex alumnos</v>
      </c>
      <c r="D11" s="28" t="str">
        <f>IF('Paso 3'!D17&lt;&gt;"",'Paso 3'!D17,"")</f>
        <v>Esencial</v>
      </c>
      <c r="E11" s="28" t="str">
        <f>IF('Paso 4'!D12&lt;&gt;"",'Paso 4'!D12,"")</f>
        <v>Muy eficaz</v>
      </c>
      <c r="F11" s="9">
        <f t="shared" si="0"/>
        <v>3</v>
      </c>
      <c r="G11" s="9">
        <f t="shared" si="1"/>
        <v>4</v>
      </c>
    </row>
    <row r="12" spans="2:7" x14ac:dyDescent="0.35">
      <c r="B12" s="9">
        <v>9</v>
      </c>
      <c r="C12" s="27" t="str">
        <f>IF('Paso 2'!B14&lt;&gt;"",'Paso 2'!B14,"")</f>
        <v>Congreso Urbana</v>
      </c>
      <c r="D12" s="28" t="str">
        <f>IF('Paso 3'!D18&lt;&gt;"",'Paso 3'!D18,"")</f>
        <v>Muy esencial</v>
      </c>
      <c r="E12" s="28" t="str">
        <f>IF('Paso 4'!D13&lt;&gt;"",'Paso 4'!D13,"")</f>
        <v>No eficaz</v>
      </c>
      <c r="F12" s="9">
        <f t="shared" si="0"/>
        <v>4</v>
      </c>
      <c r="G12" s="9">
        <f t="shared" si="1"/>
        <v>1</v>
      </c>
    </row>
    <row r="13" spans="2:7" x14ac:dyDescent="0.35">
      <c r="B13" s="9">
        <v>10</v>
      </c>
      <c r="C13" s="27" t="str">
        <f>IF('Paso 2'!B15&lt;&gt;"",'Paso 2'!B15,"")</f>
        <v>Desarrollo de la colaboración en el ministerio (fondos para obreros)</v>
      </c>
      <c r="D13" s="28" t="str">
        <f>IF('Paso 3'!D19&lt;&gt;"",'Paso 3'!D19,"")</f>
        <v>Esencial</v>
      </c>
      <c r="E13" s="28" t="str">
        <f>IF('Paso 4'!D14&lt;&gt;"",'Paso 4'!D14,"")</f>
        <v>Ligeramente eficaz</v>
      </c>
      <c r="F13" s="9">
        <f t="shared" si="0"/>
        <v>3</v>
      </c>
      <c r="G13" s="9">
        <f t="shared" si="1"/>
        <v>2</v>
      </c>
    </row>
    <row r="14" spans="2:7" x14ac:dyDescent="0.35">
      <c r="B14" s="9">
        <v>11</v>
      </c>
      <c r="C14" s="27" t="str">
        <f>IF('Paso 2'!B16&lt;&gt;"",'Paso 2'!B16,"")</f>
        <v>Inter Varsity Press (libros y publicaciones)</v>
      </c>
      <c r="D14" s="28" t="str">
        <f>IF('Paso 3'!D20&lt;&gt;"",'Paso 3'!D20,"")</f>
        <v>Muy esencial</v>
      </c>
      <c r="E14" s="28" t="str">
        <f>IF('Paso 4'!D15&lt;&gt;"",'Paso 4'!D15,"")</f>
        <v>Muy eficaz</v>
      </c>
      <c r="F14" s="9">
        <f t="shared" si="0"/>
        <v>4</v>
      </c>
      <c r="G14" s="9">
        <f t="shared" si="1"/>
        <v>4</v>
      </c>
    </row>
    <row r="15" spans="2:7" x14ac:dyDescent="0.35">
      <c r="B15" s="9">
        <v>12</v>
      </c>
      <c r="C15" s="27" t="str">
        <f>IF('Paso 2'!B17&lt;&gt;"",'Paso 2'!B17,"")</f>
        <v/>
      </c>
      <c r="D15" s="28" t="str">
        <f>IF('Paso 3'!D21&lt;&gt;"",'Paso 3'!D21,"")</f>
        <v/>
      </c>
      <c r="E15" s="28" t="str">
        <f>IF('Paso 4'!D16&lt;&gt;"",'Paso 4'!D16,"")</f>
        <v/>
      </c>
      <c r="F15" s="9" t="str">
        <f t="shared" si="0"/>
        <v/>
      </c>
      <c r="G15" s="9" t="str">
        <f t="shared" si="1"/>
        <v/>
      </c>
    </row>
    <row r="16" spans="2:7" x14ac:dyDescent="0.35">
      <c r="B16" s="9">
        <v>13</v>
      </c>
      <c r="C16" s="27" t="str">
        <f>IF('Paso 2'!B18&lt;&gt;"",'Paso 2'!B18,"")</f>
        <v/>
      </c>
      <c r="D16" s="28" t="str">
        <f>IF('Paso 3'!D22&lt;&gt;"",'Paso 3'!D22,"")</f>
        <v/>
      </c>
      <c r="E16" s="28" t="str">
        <f>IF('Paso 4'!D17&lt;&gt;"",'Paso 4'!D17,"")</f>
        <v/>
      </c>
      <c r="F16" s="9" t="str">
        <f t="shared" si="0"/>
        <v/>
      </c>
      <c r="G16" s="9" t="str">
        <f t="shared" si="1"/>
        <v/>
      </c>
    </row>
    <row r="17" spans="2:7" x14ac:dyDescent="0.35">
      <c r="B17" s="9">
        <v>14</v>
      </c>
      <c r="C17" s="27" t="str">
        <f>IF('Paso 2'!B19&lt;&gt;"",'Paso 2'!B19,"")</f>
        <v/>
      </c>
      <c r="D17" s="28" t="str">
        <f>IF('Paso 3'!D23&lt;&gt;"",'Paso 3'!D23,"")</f>
        <v/>
      </c>
      <c r="E17" s="28" t="str">
        <f>IF('Paso 4'!D18&lt;&gt;"",'Paso 4'!D18,"")</f>
        <v/>
      </c>
      <c r="F17" s="9" t="str">
        <f t="shared" si="0"/>
        <v/>
      </c>
      <c r="G17" s="9" t="str">
        <f t="shared" si="1"/>
        <v/>
      </c>
    </row>
    <row r="18" spans="2:7" x14ac:dyDescent="0.35">
      <c r="B18" s="9">
        <v>15</v>
      </c>
      <c r="C18" s="27" t="str">
        <f>IF('Paso 2'!B20&lt;&gt;"",'Paso 2'!B20,"")</f>
        <v/>
      </c>
      <c r="D18" s="28" t="str">
        <f>IF('Paso 3'!D24&lt;&gt;"",'Paso 3'!D24,"")</f>
        <v/>
      </c>
      <c r="E18" s="28" t="str">
        <f>IF('Paso 4'!D19&lt;&gt;"",'Paso 4'!D19,"")</f>
        <v/>
      </c>
      <c r="F18" s="9" t="str">
        <f t="shared" si="0"/>
        <v/>
      </c>
      <c r="G18" s="9" t="str">
        <f t="shared" si="1"/>
        <v/>
      </c>
    </row>
    <row r="19" spans="2:7" x14ac:dyDescent="0.35">
      <c r="B19" s="9">
        <v>16</v>
      </c>
      <c r="C19" s="27" t="str">
        <f>IF('Paso 2'!B21&lt;&gt;"",'Paso 2'!B21,"")</f>
        <v/>
      </c>
      <c r="D19" s="28" t="str">
        <f>IF('Paso 3'!D25&lt;&gt;"",'Paso 3'!D25,"")</f>
        <v/>
      </c>
      <c r="E19" s="28" t="str">
        <f>IF('Paso 4'!D20&lt;&gt;"",'Paso 4'!D20,"")</f>
        <v/>
      </c>
      <c r="F19" s="9" t="str">
        <f t="shared" si="0"/>
        <v/>
      </c>
      <c r="G19" s="9" t="str">
        <f t="shared" si="1"/>
        <v/>
      </c>
    </row>
    <row r="20" spans="2:7" x14ac:dyDescent="0.35">
      <c r="B20" s="9">
        <v>17</v>
      </c>
      <c r="C20" s="27" t="str">
        <f>IF('Paso 2'!B22&lt;&gt;"",'Paso 2'!B22,"")</f>
        <v/>
      </c>
      <c r="D20" s="28" t="str">
        <f>IF('Paso 3'!D26&lt;&gt;"",'Paso 3'!D26,"")</f>
        <v/>
      </c>
      <c r="E20" s="28" t="str">
        <f>IF('Paso 4'!D21&lt;&gt;"",'Paso 4'!D21,"")</f>
        <v/>
      </c>
      <c r="F20" s="9" t="str">
        <f t="shared" si="0"/>
        <v/>
      </c>
      <c r="G20" s="9" t="str">
        <f t="shared" si="1"/>
        <v/>
      </c>
    </row>
    <row r="21" spans="2:7" x14ac:dyDescent="0.35">
      <c r="B21" s="9">
        <v>18</v>
      </c>
      <c r="C21" s="27" t="str">
        <f>IF('Paso 2'!B23&lt;&gt;"",'Paso 2'!B23,"")</f>
        <v/>
      </c>
      <c r="D21" s="28" t="str">
        <f>IF('Paso 3'!D27&lt;&gt;"",'Paso 3'!D27,"")</f>
        <v/>
      </c>
      <c r="E21" s="28" t="str">
        <f>IF('Paso 4'!D22&lt;&gt;"",'Paso 4'!D22,"")</f>
        <v/>
      </c>
      <c r="F21" s="9" t="str">
        <f t="shared" si="0"/>
        <v/>
      </c>
      <c r="G21" s="9" t="str">
        <f t="shared" si="1"/>
        <v/>
      </c>
    </row>
    <row r="22" spans="2:7" x14ac:dyDescent="0.35">
      <c r="B22" s="9">
        <v>19</v>
      </c>
      <c r="C22" s="27" t="str">
        <f>IF('Paso 2'!B24&lt;&gt;"",'Paso 2'!B24,"")</f>
        <v/>
      </c>
      <c r="D22" s="28" t="str">
        <f>IF('Paso 3'!D28&lt;&gt;"",'Paso 3'!D28,"")</f>
        <v/>
      </c>
      <c r="E22" s="28" t="str">
        <f>IF('Paso 4'!D23&lt;&gt;"",'Paso 4'!D23,"")</f>
        <v/>
      </c>
      <c r="F22" s="9" t="str">
        <f t="shared" si="0"/>
        <v/>
      </c>
      <c r="G22" s="9" t="str">
        <f t="shared" si="1"/>
        <v/>
      </c>
    </row>
    <row r="23" spans="2:7" x14ac:dyDescent="0.35">
      <c r="B23" s="9">
        <v>20</v>
      </c>
      <c r="C23" s="27" t="str">
        <f>IF('Paso 2'!B25&lt;&gt;"",'Paso 2'!B25,"")</f>
        <v/>
      </c>
      <c r="D23" s="28" t="str">
        <f>IF('Paso 3'!D29&lt;&gt;"",'Paso 3'!D29,"")</f>
        <v/>
      </c>
      <c r="E23" s="28" t="str">
        <f>IF('Paso 4'!D24&lt;&gt;"",'Paso 4'!D24,"")</f>
        <v/>
      </c>
      <c r="F23" s="9" t="str">
        <f t="shared" si="0"/>
        <v/>
      </c>
      <c r="G23" s="9" t="str">
        <f t="shared" si="1"/>
        <v/>
      </c>
    </row>
    <row r="24" spans="2:7" x14ac:dyDescent="0.35">
      <c r="B24" s="9">
        <v>21</v>
      </c>
      <c r="C24" s="27" t="str">
        <f>IF('Paso 2'!B26&lt;&gt;"",'Paso 2'!B26,"")</f>
        <v/>
      </c>
      <c r="D24" s="28" t="str">
        <f>IF('Paso 3'!D30&lt;&gt;"",'Paso 3'!D30,"")</f>
        <v/>
      </c>
      <c r="E24" s="28" t="str">
        <f>IF('Paso 4'!D25&lt;&gt;"",'Paso 4'!D25,"")</f>
        <v/>
      </c>
      <c r="F24" s="9" t="str">
        <f t="shared" si="0"/>
        <v/>
      </c>
      <c r="G24" s="9" t="str">
        <f t="shared" si="1"/>
        <v/>
      </c>
    </row>
    <row r="25" spans="2:7" x14ac:dyDescent="0.35">
      <c r="B25" s="9">
        <v>22</v>
      </c>
      <c r="C25" s="27" t="str">
        <f>IF('Paso 2'!B27&lt;&gt;"",'Paso 2'!B27,"")</f>
        <v/>
      </c>
      <c r="D25" s="28" t="str">
        <f>IF('Paso 3'!D31&lt;&gt;"",'Paso 3'!D31,"")</f>
        <v/>
      </c>
      <c r="E25" s="28" t="str">
        <f>IF('Paso 4'!D26&lt;&gt;"",'Paso 4'!D26,"")</f>
        <v/>
      </c>
      <c r="F25" s="9" t="str">
        <f t="shared" si="0"/>
        <v/>
      </c>
      <c r="G25" s="9" t="str">
        <f t="shared" si="1"/>
        <v/>
      </c>
    </row>
    <row r="26" spans="2:7" x14ac:dyDescent="0.35">
      <c r="B26" s="9">
        <v>23</v>
      </c>
      <c r="C26" s="27" t="str">
        <f>IF('Paso 2'!B28&lt;&gt;"",'Paso 2'!B28,"")</f>
        <v/>
      </c>
      <c r="D26" s="28" t="str">
        <f>IF('Paso 3'!D32&lt;&gt;"",'Paso 3'!D32,"")</f>
        <v/>
      </c>
      <c r="E26" s="28" t="str">
        <f>IF('Paso 4'!D27&lt;&gt;"",'Paso 4'!D27,"")</f>
        <v/>
      </c>
      <c r="F26" s="9" t="str">
        <f t="shared" si="0"/>
        <v/>
      </c>
      <c r="G26" s="9" t="str">
        <f t="shared" si="1"/>
        <v/>
      </c>
    </row>
    <row r="27" spans="2:7" x14ac:dyDescent="0.35">
      <c r="B27" s="9">
        <v>24</v>
      </c>
      <c r="C27" s="27" t="str">
        <f>IF('Paso 2'!B29&lt;&gt;"",'Paso 2'!B29,"")</f>
        <v/>
      </c>
      <c r="D27" s="28" t="str">
        <f>IF('Paso 3'!D33&lt;&gt;"",'Paso 3'!D33,"")</f>
        <v/>
      </c>
      <c r="E27" s="28" t="str">
        <f>IF('Paso 4'!D28&lt;&gt;"",'Paso 4'!D28,"")</f>
        <v/>
      </c>
      <c r="F27" s="9" t="str">
        <f t="shared" si="0"/>
        <v/>
      </c>
      <c r="G27" s="9" t="str">
        <f t="shared" si="1"/>
        <v/>
      </c>
    </row>
    <row r="28" spans="2:7" x14ac:dyDescent="0.35">
      <c r="B28" s="9">
        <v>25</v>
      </c>
      <c r="C28" s="27" t="str">
        <f>IF('Paso 2'!B30&lt;&gt;"",'Paso 2'!B30,"")</f>
        <v/>
      </c>
      <c r="D28" s="28" t="str">
        <f>IF('Paso 3'!D34&lt;&gt;"",'Paso 3'!D34,"")</f>
        <v/>
      </c>
      <c r="E28" s="28" t="str">
        <f>IF('Paso 4'!D29&lt;&gt;"",'Paso 4'!D29,"")</f>
        <v/>
      </c>
      <c r="F28" s="9" t="str">
        <f t="shared" si="0"/>
        <v/>
      </c>
      <c r="G28" s="9" t="str">
        <f t="shared" si="1"/>
        <v/>
      </c>
    </row>
    <row r="29" spans="2:7" x14ac:dyDescent="0.35">
      <c r="B29" s="9">
        <v>26</v>
      </c>
      <c r="C29" s="27" t="str">
        <f>IF('Paso 2'!B31&lt;&gt;"",'Paso 2'!B31,"")</f>
        <v/>
      </c>
      <c r="D29" s="28" t="str">
        <f>IF('Paso 3'!D35&lt;&gt;"",'Paso 3'!D35,"")</f>
        <v/>
      </c>
      <c r="E29" s="28" t="str">
        <f>IF('Paso 4'!D30&lt;&gt;"",'Paso 4'!D30,"")</f>
        <v/>
      </c>
      <c r="F29" s="9" t="str">
        <f t="shared" si="0"/>
        <v/>
      </c>
      <c r="G29" s="9" t="str">
        <f t="shared" si="1"/>
        <v/>
      </c>
    </row>
    <row r="30" spans="2:7" x14ac:dyDescent="0.35">
      <c r="B30" s="9">
        <v>27</v>
      </c>
      <c r="C30" s="27" t="str">
        <f>IF('Paso 2'!B32&lt;&gt;"",'Paso 2'!B32,"")</f>
        <v/>
      </c>
      <c r="D30" s="28" t="str">
        <f>IF('Paso 3'!D36&lt;&gt;"",'Paso 3'!D36,"")</f>
        <v/>
      </c>
      <c r="E30" s="28" t="str">
        <f>IF('Paso 4'!D31&lt;&gt;"",'Paso 4'!D31,"")</f>
        <v/>
      </c>
      <c r="F30" s="9" t="str">
        <f t="shared" si="0"/>
        <v/>
      </c>
      <c r="G30" s="9" t="str">
        <f t="shared" si="1"/>
        <v/>
      </c>
    </row>
    <row r="31" spans="2:7" x14ac:dyDescent="0.35">
      <c r="B31" s="9">
        <v>28</v>
      </c>
      <c r="C31" s="27" t="str">
        <f>IF('Paso 2'!B33&lt;&gt;"",'Paso 2'!B33,"")</f>
        <v/>
      </c>
      <c r="D31" s="28" t="str">
        <f>IF('Paso 3'!D37&lt;&gt;"",'Paso 3'!D37,"")</f>
        <v/>
      </c>
      <c r="E31" s="28" t="str">
        <f>IF('Paso 4'!D32&lt;&gt;"",'Paso 4'!D32,"")</f>
        <v/>
      </c>
      <c r="F31" s="9" t="str">
        <f t="shared" si="0"/>
        <v/>
      </c>
      <c r="G31" s="9" t="str">
        <f t="shared" si="1"/>
        <v/>
      </c>
    </row>
    <row r="32" spans="2:7" x14ac:dyDescent="0.35">
      <c r="B32" s="9">
        <v>29</v>
      </c>
      <c r="C32" s="27" t="str">
        <f>IF('Paso 2'!B34&lt;&gt;"",'Paso 2'!B34,"")</f>
        <v/>
      </c>
      <c r="D32" s="28" t="str">
        <f>IF('Paso 3'!D38&lt;&gt;"",'Paso 3'!D38,"")</f>
        <v/>
      </c>
      <c r="E32" s="28" t="str">
        <f>IF('Paso 4'!D33&lt;&gt;"",'Paso 4'!D33,"")</f>
        <v/>
      </c>
      <c r="F32" s="9" t="str">
        <f t="shared" si="0"/>
        <v/>
      </c>
      <c r="G32" s="9" t="str">
        <f t="shared" si="1"/>
        <v/>
      </c>
    </row>
    <row r="33" spans="2:7" x14ac:dyDescent="0.35">
      <c r="B33" s="9">
        <v>30</v>
      </c>
      <c r="C33" s="27" t="str">
        <f>IF('Paso 2'!B35&lt;&gt;"",'Paso 2'!B35,"")</f>
        <v/>
      </c>
      <c r="D33" s="28" t="str">
        <f>IF('Paso 3'!D39&lt;&gt;"",'Paso 3'!D39,"")</f>
        <v/>
      </c>
      <c r="E33" s="28" t="str">
        <f>IF('Paso 4'!D34&lt;&gt;"",'Paso 4'!D34,"")</f>
        <v/>
      </c>
      <c r="F33" s="9" t="str">
        <f t="shared" si="0"/>
        <v/>
      </c>
      <c r="G33" s="9" t="str">
        <f t="shared" si="1"/>
        <v/>
      </c>
    </row>
  </sheetData>
  <dataValidations count="1">
    <dataValidation type="list" allowBlank="1" showInputMessage="1" showErrorMessage="1" sqref="D34" xr:uid="{7C356AE9-520C-4556-AF01-792A03D31D20}">
      <formula1>$E$5:$E$9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AE38A-B071-4C50-BB24-E091836B838D}">
  <sheetPr>
    <pageSetUpPr fitToPage="1"/>
  </sheetPr>
  <dimension ref="A1:N127"/>
  <sheetViews>
    <sheetView zoomScaleNormal="100" workbookViewId="0">
      <selection activeCell="B7" sqref="B7"/>
    </sheetView>
  </sheetViews>
  <sheetFormatPr defaultRowHeight="14.5" x14ac:dyDescent="0.35"/>
  <cols>
    <col min="1" max="1" width="17.90625" style="2" customWidth="1"/>
    <col min="2" max="5" width="30.54296875" customWidth="1"/>
  </cols>
  <sheetData>
    <row r="1" spans="1:14" ht="14.4" customHeight="1" x14ac:dyDescent="0.35">
      <c r="A1" s="18" t="s">
        <v>33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35">
      <c r="A2" s="11"/>
      <c r="B2" s="12"/>
      <c r="C2" s="12"/>
      <c r="D2" s="12"/>
      <c r="E2" s="20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35">
      <c r="A3" s="19" t="s">
        <v>34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x14ac:dyDescent="0.35">
      <c r="A4" s="19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5" thickBot="1" x14ac:dyDescent="0.4">
      <c r="A5" s="19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ht="21.5" thickBot="1" x14ac:dyDescent="0.55000000000000004">
      <c r="A6" s="11"/>
      <c r="B6" s="24" t="s">
        <v>28</v>
      </c>
      <c r="C6" s="24" t="s">
        <v>29</v>
      </c>
      <c r="D6" s="25" t="s">
        <v>30</v>
      </c>
      <c r="E6" s="26" t="s">
        <v>31</v>
      </c>
      <c r="F6" s="12"/>
      <c r="G6" s="12"/>
      <c r="H6" s="12"/>
      <c r="I6" s="12"/>
      <c r="J6" s="12"/>
      <c r="K6" s="12"/>
      <c r="L6" s="12"/>
      <c r="M6" s="12"/>
      <c r="N6" s="12"/>
    </row>
    <row r="7" spans="1:14" ht="29" x14ac:dyDescent="0.35">
      <c r="A7" s="65" t="s">
        <v>24</v>
      </c>
      <c r="B7" s="29" t="str">
        <f>IF((AND(Computation!F4=4,Computation!G4=1)),Computation!C4,"")</f>
        <v>Caminata de oración en los campus</v>
      </c>
      <c r="C7" s="30" t="str">
        <f>IF((AND(Computation!F4=4,Computation!G4=2)),Computation!C4,"")</f>
        <v/>
      </c>
      <c r="D7" s="31" t="str">
        <f>IF((AND(Computation!F4=4,Computation!G4=3)),Computation!C4,"")</f>
        <v/>
      </c>
      <c r="E7" s="32" t="str">
        <f>IF((AND(Computation!F4=4,Computation!G4=4)),Computation!C4,"")</f>
        <v/>
      </c>
    </row>
    <row r="8" spans="1:14" x14ac:dyDescent="0.35">
      <c r="A8" s="66"/>
      <c r="B8" s="33" t="str">
        <f>IF((AND(Computation!F5=4,Computation!G5=1)),Computation!C5,"")</f>
        <v/>
      </c>
      <c r="C8" s="34" t="str">
        <f>IF((AND(Computation!F5=4,Computation!G5=2)),Computation!C5,"")</f>
        <v/>
      </c>
      <c r="D8" s="35" t="str">
        <f>IF((AND(Computation!F5=4,Computation!G5=3)),Computation!C5,"")</f>
        <v/>
      </c>
      <c r="E8" s="36" t="str">
        <f>IF((AND(Computation!F5=4,Computation!G5=4)),Computation!C5,"")</f>
        <v/>
      </c>
    </row>
    <row r="9" spans="1:14" ht="43.5" x14ac:dyDescent="0.35">
      <c r="A9" s="66"/>
      <c r="B9" s="33" t="str">
        <f>IF((AND(Computation!F6=4,Computation!G6=1)),Computation!C6,"")</f>
        <v>Estudiantes alcanzando a estudiantes por medio de la herramienta de Adopt-A-Campus</v>
      </c>
      <c r="C9" s="34" t="str">
        <f>IF((AND(Computation!F6=4,Computation!G6=2)),Computation!C6,"")</f>
        <v/>
      </c>
      <c r="D9" s="35" t="str">
        <f>IF((AND(Computation!F6=4,Computation!G6=3)),Computation!C6,"")</f>
        <v/>
      </c>
      <c r="E9" s="36" t="str">
        <f>IF((AND(Computation!F6=4,Computation!G6=4)),Computation!C6,"")</f>
        <v/>
      </c>
    </row>
    <row r="10" spans="1:14" x14ac:dyDescent="0.35">
      <c r="A10" s="66"/>
      <c r="B10" s="33" t="str">
        <f>IF((AND(Computation!F7=4,Computation!G7=1)),Computation!C7,"")</f>
        <v/>
      </c>
      <c r="C10" s="34" t="str">
        <f>IF((AND(Computation!F7=4,Computation!G7=2)),Computation!C7,"")</f>
        <v/>
      </c>
      <c r="D10" s="35" t="str">
        <f>IF((AND(Computation!F7=4,Computation!G7=3)),Computation!C7,"")</f>
        <v/>
      </c>
      <c r="E10" s="36" t="str">
        <f>IF((AND(Computation!F7=4,Computation!G7=4)),Computation!C7,"")</f>
        <v/>
      </c>
    </row>
    <row r="11" spans="1:14" x14ac:dyDescent="0.35">
      <c r="A11" s="66"/>
      <c r="B11" s="33" t="str">
        <f>IF((AND(Computation!F8=4,Computation!G8=1)),Computation!C8,"")</f>
        <v/>
      </c>
      <c r="C11" s="34" t="str">
        <f>IF((AND(Computation!F8=4,Computation!G8=2)),Computation!C8,"")</f>
        <v/>
      </c>
      <c r="D11" s="35" t="str">
        <f>IF((AND(Computation!F8=4,Computation!G8=3)),Computation!C8,"")</f>
        <v/>
      </c>
      <c r="E11" s="36" t="str">
        <f>IF((AND(Computation!F8=4,Computation!G8=4)),Computation!C8,"")</f>
        <v/>
      </c>
    </row>
    <row r="12" spans="1:14" x14ac:dyDescent="0.35">
      <c r="A12" s="66"/>
      <c r="B12" s="33" t="str">
        <f>IF((AND(Computation!F9=4,Computation!G9=1)),Computation!C9,"")</f>
        <v/>
      </c>
      <c r="C12" s="34" t="str">
        <f>IF((AND(Computation!F9=4,Computation!G9=2)),Computation!C9,"")</f>
        <v/>
      </c>
      <c r="D12" s="35" t="str">
        <f>IF((AND(Computation!F9=4,Computation!G9=3)),Computation!C9,"")</f>
        <v/>
      </c>
      <c r="E12" s="36" t="str">
        <f>IF((AND(Computation!F9=4,Computation!G9=4)),Computation!C9,"")</f>
        <v/>
      </c>
    </row>
    <row r="13" spans="1:14" ht="29" x14ac:dyDescent="0.35">
      <c r="A13" s="66"/>
      <c r="B13" s="33" t="str">
        <f>IF((AND(Computation!F10=4,Computation!G10=1)),Computation!C10,"")</f>
        <v/>
      </c>
      <c r="C13" s="34" t="str">
        <f>IF((AND(Computation!F10=4,Computation!G10=2)),Computation!C10,"")</f>
        <v/>
      </c>
      <c r="D13" s="35" t="str">
        <f>IF((AND(Computation!F10=4,Computation!G10=3)),Computation!C10,"")</f>
        <v/>
      </c>
      <c r="E13" s="36" t="str">
        <f>IF((AND(Computation!F10=4,Computation!G10=4)),Computation!C10,"")</f>
        <v>Ministerio de graduados y docentes</v>
      </c>
    </row>
    <row r="14" spans="1:14" x14ac:dyDescent="0.35">
      <c r="A14" s="66"/>
      <c r="B14" s="33" t="str">
        <f>IF((AND(Computation!F11=4,Computation!G11=1)),Computation!C11,"")</f>
        <v/>
      </c>
      <c r="C14" s="34" t="str">
        <f>IF((AND(Computation!F11=4,Computation!G11=2)),Computation!C11,"")</f>
        <v/>
      </c>
      <c r="D14" s="35" t="str">
        <f>IF((AND(Computation!F11=4,Computation!G11=3)),Computation!C11,"")</f>
        <v/>
      </c>
      <c r="E14" s="36" t="str">
        <f>IF((AND(Computation!F11=4,Computation!G11=4)),Computation!C11,"")</f>
        <v/>
      </c>
    </row>
    <row r="15" spans="1:14" x14ac:dyDescent="0.35">
      <c r="A15" s="66"/>
      <c r="B15" s="33" t="str">
        <f>IF((AND(Computation!F12=4,Computation!G12=1)),Computation!C12,"")</f>
        <v>Congreso Urbana</v>
      </c>
      <c r="C15" s="34" t="str">
        <f>IF((AND(Computation!F12=4,Computation!G12=2)),Computation!C12,"")</f>
        <v/>
      </c>
      <c r="D15" s="35" t="str">
        <f>IF((AND(Computation!F12=4,Computation!G12=3)),Computation!C12,"")</f>
        <v/>
      </c>
      <c r="E15" s="36" t="str">
        <f>IF((AND(Computation!F12=4,Computation!G12=4)),Computation!C12,"")</f>
        <v/>
      </c>
    </row>
    <row r="16" spans="1:14" x14ac:dyDescent="0.35">
      <c r="A16" s="66"/>
      <c r="B16" s="33" t="str">
        <f>IF((AND(Computation!F13=4,Computation!G13=1)),Computation!C13,"")</f>
        <v/>
      </c>
      <c r="C16" s="34" t="str">
        <f>IF((AND(Computation!F13=4,Computation!G13=2)),Computation!C13,"")</f>
        <v/>
      </c>
      <c r="D16" s="35" t="str">
        <f>IF((AND(Computation!F13=4,Computation!G13=3)),Computation!C13,"")</f>
        <v/>
      </c>
      <c r="E16" s="36" t="str">
        <f>IF((AND(Computation!F13=4,Computation!G13=4)),Computation!C13,"")</f>
        <v/>
      </c>
    </row>
    <row r="17" spans="1:5" ht="29" x14ac:dyDescent="0.35">
      <c r="A17" s="66"/>
      <c r="B17" s="33" t="str">
        <f>IF((AND(Computation!F14=4,Computation!G14=1)),Computation!C14,"")</f>
        <v/>
      </c>
      <c r="C17" s="34" t="str">
        <f>IF((AND(Computation!F14=4,Computation!G14=2)),Computation!C14,"")</f>
        <v/>
      </c>
      <c r="D17" s="35" t="str">
        <f>IF((AND(Computation!F14=4,Computation!G14=3)),Computation!C14,"")</f>
        <v/>
      </c>
      <c r="E17" s="36" t="str">
        <f>IF((AND(Computation!F14=4,Computation!G14=4)),Computation!C14,"")</f>
        <v>Inter Varsity Press (libros y publicaciones)</v>
      </c>
    </row>
    <row r="18" spans="1:5" x14ac:dyDescent="0.35">
      <c r="A18" s="66"/>
      <c r="B18" s="33" t="str">
        <f>IF((AND(Computation!F15=4,Computation!G15=1)),Computation!C15,"")</f>
        <v/>
      </c>
      <c r="C18" s="34" t="str">
        <f>IF((AND(Computation!F15=4,Computation!G15=2)),Computation!C15,"")</f>
        <v/>
      </c>
      <c r="D18" s="35" t="str">
        <f>IF((AND(Computation!F15=4,Computation!G15=3)),Computation!C15,"")</f>
        <v/>
      </c>
      <c r="E18" s="36" t="str">
        <f>IF((AND(Computation!F15=4,Computation!G15=4)),Computation!C15,"")</f>
        <v/>
      </c>
    </row>
    <row r="19" spans="1:5" x14ac:dyDescent="0.35">
      <c r="A19" s="66"/>
      <c r="B19" s="33" t="str">
        <f>IF((AND(Computation!F16=4,Computation!G16=1)),Computation!C16,"")</f>
        <v/>
      </c>
      <c r="C19" s="34" t="str">
        <f>IF((AND(Computation!F16=4,Computation!G16=2)),Computation!C16,"")</f>
        <v/>
      </c>
      <c r="D19" s="35" t="str">
        <f>IF((AND(Computation!F16=4,Computation!G16=3)),Computation!C16,"")</f>
        <v/>
      </c>
      <c r="E19" s="36" t="str">
        <f>IF((AND(Computation!F16=4,Computation!G16=4)),Computation!C16,"")</f>
        <v/>
      </c>
    </row>
    <row r="20" spans="1:5" x14ac:dyDescent="0.35">
      <c r="A20" s="66"/>
      <c r="B20" s="33" t="str">
        <f>IF((AND(Computation!F17=4,Computation!G17=1)),Computation!C17,"")</f>
        <v/>
      </c>
      <c r="C20" s="34" t="str">
        <f>IF((AND(Computation!F17=4,Computation!G17=2)),Computation!C17,"")</f>
        <v/>
      </c>
      <c r="D20" s="35" t="str">
        <f>IF((AND(Computation!F17=4,Computation!G17=3)),Computation!C17,"")</f>
        <v/>
      </c>
      <c r="E20" s="36" t="str">
        <f>IF((AND(Computation!F17=4,Computation!G17=4)),Computation!C17,"")</f>
        <v/>
      </c>
    </row>
    <row r="21" spans="1:5" x14ac:dyDescent="0.35">
      <c r="A21" s="66"/>
      <c r="B21" s="33" t="str">
        <f>IF((AND(Computation!F18=4,Computation!G18=1)),Computation!C18,"")</f>
        <v/>
      </c>
      <c r="C21" s="34" t="str">
        <f>IF((AND(Computation!F18=4,Computation!G18=2)),Computation!C18,"")</f>
        <v/>
      </c>
      <c r="D21" s="35" t="str">
        <f>IF((AND(Computation!F18=4,Computation!G18=3)),Computation!C18,"")</f>
        <v/>
      </c>
      <c r="E21" s="36" t="str">
        <f>IF((AND(Computation!F18=4,Computation!G18=4)),Computation!C18,"")</f>
        <v/>
      </c>
    </row>
    <row r="22" spans="1:5" x14ac:dyDescent="0.35">
      <c r="A22" s="66"/>
      <c r="B22" s="33" t="str">
        <f>IF((AND(Computation!F19=4,Computation!G19=1)),Computation!C19,"")</f>
        <v/>
      </c>
      <c r="C22" s="34" t="str">
        <f>IF((AND(Computation!F19=4,Computation!G19=2)),Computation!C19,"")</f>
        <v/>
      </c>
      <c r="D22" s="35" t="str">
        <f>IF((AND(Computation!F19=4,Computation!G19=3)),Computation!C19,"")</f>
        <v/>
      </c>
      <c r="E22" s="36" t="str">
        <f>IF((AND(Computation!F19=4,Computation!G19=4)),Computation!C19,"")</f>
        <v/>
      </c>
    </row>
    <row r="23" spans="1:5" x14ac:dyDescent="0.35">
      <c r="A23" s="66"/>
      <c r="B23" s="33" t="str">
        <f>IF((AND(Computation!F20=4,Computation!G20=1)),Computation!C20,"")</f>
        <v/>
      </c>
      <c r="C23" s="34" t="str">
        <f>IF((AND(Computation!F20=4,Computation!G20=2)),Computation!C20,"")</f>
        <v/>
      </c>
      <c r="D23" s="35" t="str">
        <f>IF((AND(Computation!F20=4,Computation!G20=3)),Computation!C20,"")</f>
        <v/>
      </c>
      <c r="E23" s="36" t="str">
        <f>IF((AND(Computation!F20=4,Computation!G20=4)),Computation!C20,"")</f>
        <v/>
      </c>
    </row>
    <row r="24" spans="1:5" x14ac:dyDescent="0.35">
      <c r="A24" s="66"/>
      <c r="B24" s="33" t="str">
        <f>IF((AND(Computation!F21=4,Computation!G21=1)),Computation!C21,"")</f>
        <v/>
      </c>
      <c r="C24" s="34" t="str">
        <f>IF((AND(Computation!F21=4,Computation!G21=2)),Computation!C21,"")</f>
        <v/>
      </c>
      <c r="D24" s="35" t="str">
        <f>IF((AND(Computation!F21=4,Computation!G21=3)),Computation!C21,"")</f>
        <v/>
      </c>
      <c r="E24" s="36" t="str">
        <f>IF((AND(Computation!F21=4,Computation!G21=4)),Computation!C21,"")</f>
        <v/>
      </c>
    </row>
    <row r="25" spans="1:5" x14ac:dyDescent="0.35">
      <c r="A25" s="66"/>
      <c r="B25" s="33" t="str">
        <f>IF((AND(Computation!F22=4,Computation!G22=1)),Computation!C22,"")</f>
        <v/>
      </c>
      <c r="C25" s="34" t="str">
        <f>IF((AND(Computation!F22=4,Computation!G22=2)),Computation!C22,"")</f>
        <v/>
      </c>
      <c r="D25" s="35" t="str">
        <f>IF((AND(Computation!F22=4,Computation!G22=3)),Computation!C22,"")</f>
        <v/>
      </c>
      <c r="E25" s="36" t="str">
        <f>IF((AND(Computation!F22=4,Computation!G22=4)),Computation!C22,"")</f>
        <v/>
      </c>
    </row>
    <row r="26" spans="1:5" x14ac:dyDescent="0.35">
      <c r="A26" s="66"/>
      <c r="B26" s="33" t="str">
        <f>IF((AND(Computation!F23=4,Computation!G23=1)),Computation!C23,"")</f>
        <v/>
      </c>
      <c r="C26" s="34" t="str">
        <f>IF((AND(Computation!F23=4,Computation!G23=2)),Computation!C23,"")</f>
        <v/>
      </c>
      <c r="D26" s="35" t="str">
        <f>IF((AND(Computation!F23=4,Computation!G23=3)),Computation!C23,"")</f>
        <v/>
      </c>
      <c r="E26" s="36" t="str">
        <f>IF((AND(Computation!F23=4,Computation!G23=4)),Computation!C23,"")</f>
        <v/>
      </c>
    </row>
    <row r="27" spans="1:5" x14ac:dyDescent="0.35">
      <c r="A27" s="66"/>
      <c r="B27" s="33" t="str">
        <f>IF((AND(Computation!F24=4,Computation!G24=1)),Computation!C24,"")</f>
        <v/>
      </c>
      <c r="C27" s="34" t="str">
        <f>IF((AND(Computation!F24=4,Computation!G24=2)),Computation!C24,"")</f>
        <v/>
      </c>
      <c r="D27" s="35" t="str">
        <f>IF((AND(Computation!F24=4,Computation!G24=3)),Computation!C24,"")</f>
        <v/>
      </c>
      <c r="E27" s="36" t="str">
        <f>IF((AND(Computation!F24=4,Computation!G24=4)),Computation!C24,"")</f>
        <v/>
      </c>
    </row>
    <row r="28" spans="1:5" x14ac:dyDescent="0.35">
      <c r="A28" s="66"/>
      <c r="B28" s="33" t="str">
        <f>IF((AND(Computation!F25=4,Computation!G25=1)),Computation!C25,"")</f>
        <v/>
      </c>
      <c r="C28" s="34" t="str">
        <f>IF((AND(Computation!F25=4,Computation!G25=2)),Computation!C25,"")</f>
        <v/>
      </c>
      <c r="D28" s="35" t="str">
        <f>IF((AND(Computation!F25=4,Computation!G25=3)),Computation!C25,"")</f>
        <v/>
      </c>
      <c r="E28" s="36" t="str">
        <f>IF((AND(Computation!F25=4,Computation!G25=4)),Computation!C25,"")</f>
        <v/>
      </c>
    </row>
    <row r="29" spans="1:5" x14ac:dyDescent="0.35">
      <c r="A29" s="66"/>
      <c r="B29" s="33" t="str">
        <f>IF((AND(Computation!F26=4,Computation!G26=1)),Computation!C26,"")</f>
        <v/>
      </c>
      <c r="C29" s="34" t="str">
        <f>IF((AND(Computation!F26=4,Computation!G26=2)),Computation!C26,"")</f>
        <v/>
      </c>
      <c r="D29" s="35" t="str">
        <f>IF((AND(Computation!F26=4,Computation!G26=3)),Computation!C26,"")</f>
        <v/>
      </c>
      <c r="E29" s="36" t="str">
        <f>IF((AND(Computation!F26=4,Computation!G26=4)),Computation!C26,"")</f>
        <v/>
      </c>
    </row>
    <row r="30" spans="1:5" x14ac:dyDescent="0.35">
      <c r="A30" s="66"/>
      <c r="B30" s="33" t="str">
        <f>IF((AND(Computation!F27=4,Computation!G27=1)),Computation!C27,"")</f>
        <v/>
      </c>
      <c r="C30" s="34" t="str">
        <f>IF((AND(Computation!F27=4,Computation!G27=2)),Computation!C27,"")</f>
        <v/>
      </c>
      <c r="D30" s="35" t="str">
        <f>IF((AND(Computation!F27=4,Computation!G27=3)),Computation!C27,"")</f>
        <v/>
      </c>
      <c r="E30" s="36" t="str">
        <f>IF((AND(Computation!F27=4,Computation!G27=4)),Computation!C27,"")</f>
        <v/>
      </c>
    </row>
    <row r="31" spans="1:5" x14ac:dyDescent="0.35">
      <c r="A31" s="66"/>
      <c r="B31" s="33" t="str">
        <f>IF((AND(Computation!F28=4,Computation!G28=1)),Computation!C28,"")</f>
        <v/>
      </c>
      <c r="C31" s="34" t="str">
        <f>IF((AND(Computation!F28=4,Computation!G28=2)),Computation!C28,"")</f>
        <v/>
      </c>
      <c r="D31" s="35" t="str">
        <f>IF((AND(Computation!F28=4,Computation!G28=3)),Computation!C28,"")</f>
        <v/>
      </c>
      <c r="E31" s="36" t="str">
        <f>IF((AND(Computation!F28=4,Computation!G28=4)),Computation!C28,"")</f>
        <v/>
      </c>
    </row>
    <row r="32" spans="1:5" x14ac:dyDescent="0.35">
      <c r="A32" s="66"/>
      <c r="B32" s="33" t="str">
        <f>IF((AND(Computation!F29=4,Computation!G29=1)),Computation!C29,"")</f>
        <v/>
      </c>
      <c r="C32" s="34" t="str">
        <f>IF((AND(Computation!F29=4,Computation!G29=2)),Computation!C29,"")</f>
        <v/>
      </c>
      <c r="D32" s="35" t="str">
        <f>IF((AND(Computation!F29=4,Computation!G29=3)),Computation!C29,"")</f>
        <v/>
      </c>
      <c r="E32" s="36" t="str">
        <f>IF((AND(Computation!F29=4,Computation!G29=4)),Computation!C29,"")</f>
        <v/>
      </c>
    </row>
    <row r="33" spans="1:5" x14ac:dyDescent="0.35">
      <c r="A33" s="66"/>
      <c r="B33" s="33" t="str">
        <f>IF((AND(Computation!F30=4,Computation!G30=1)),Computation!C30,"")</f>
        <v/>
      </c>
      <c r="C33" s="34" t="str">
        <f>IF((AND(Computation!F30=4,Computation!G30=2)),Computation!C30,"")</f>
        <v/>
      </c>
      <c r="D33" s="35" t="str">
        <f>IF((AND(Computation!F30=4,Computation!G30=3)),Computation!C30,"")</f>
        <v/>
      </c>
      <c r="E33" s="36" t="str">
        <f>IF((AND(Computation!F30=4,Computation!G30=4)),Computation!C30,"")</f>
        <v/>
      </c>
    </row>
    <row r="34" spans="1:5" x14ac:dyDescent="0.35">
      <c r="A34" s="66"/>
      <c r="B34" s="33" t="str">
        <f>IF((AND(Computation!F31=4,Computation!G31=1)),Computation!C31,"")</f>
        <v/>
      </c>
      <c r="C34" s="34" t="str">
        <f>IF((AND(Computation!F31=4,Computation!G31=2)),Computation!C31,"")</f>
        <v/>
      </c>
      <c r="D34" s="35" t="str">
        <f>IF((AND(Computation!F31=4,Computation!G31=3)),Computation!C31,"")</f>
        <v/>
      </c>
      <c r="E34" s="36" t="str">
        <f>IF((AND(Computation!F31=4,Computation!G31=4)),Computation!C31,"")</f>
        <v/>
      </c>
    </row>
    <row r="35" spans="1:5" x14ac:dyDescent="0.35">
      <c r="A35" s="66"/>
      <c r="B35" s="33" t="str">
        <f>IF((AND(Computation!F32=4,Computation!G32=1)),Computation!C32,"")</f>
        <v/>
      </c>
      <c r="C35" s="34" t="str">
        <f>IF((AND(Computation!F32=4,Computation!G32=2)),Computation!C32,"")</f>
        <v/>
      </c>
      <c r="D35" s="35" t="str">
        <f>IF((AND(Computation!F32=4,Computation!G32=3)),Computation!C32,"")</f>
        <v/>
      </c>
      <c r="E35" s="36" t="str">
        <f>IF((AND(Computation!F32=4,Computation!G32=4)),Computation!C32,"")</f>
        <v/>
      </c>
    </row>
    <row r="36" spans="1:5" ht="15" thickBot="1" x14ac:dyDescent="0.4">
      <c r="A36" s="67"/>
      <c r="B36" s="33" t="str">
        <f>IF((AND(Computation!F33=4,Computation!G33=1)),Computation!C33,"")</f>
        <v/>
      </c>
      <c r="C36" s="34" t="str">
        <f>IF((AND(Computation!F33=4,Computation!G33=2)),Computation!C33,"")</f>
        <v/>
      </c>
      <c r="D36" s="35" t="str">
        <f>IF((AND(Computation!F33=4,Computation!G33=3)),Computation!C33,"")</f>
        <v/>
      </c>
      <c r="E36" s="36" t="str">
        <f>IF((AND(Computation!F33=4,Computation!G33=4)),Computation!C33,"")</f>
        <v/>
      </c>
    </row>
    <row r="37" spans="1:5" x14ac:dyDescent="0.35">
      <c r="A37" s="65" t="s">
        <v>23</v>
      </c>
      <c r="B37" s="29" t="str">
        <f>IF((AND(Computation!F4=3,Computation!G4=1)),Computation!C4,"")</f>
        <v/>
      </c>
      <c r="C37" s="30" t="str">
        <f>IF((AND(Computation!F4=3,Computation!G4=2)),Computation!C4,"")</f>
        <v/>
      </c>
      <c r="D37" s="31" t="str">
        <f>IF((AND(Computation!F4=3,Computation!G4=3)),Computation!C4,"")</f>
        <v/>
      </c>
      <c r="E37" s="32" t="str">
        <f>IF((AND(Computation!F4=3,Computation!G4=4)),Computation!C4,"")</f>
        <v/>
      </c>
    </row>
    <row r="38" spans="1:5" x14ac:dyDescent="0.35">
      <c r="A38" s="66"/>
      <c r="B38" s="33" t="str">
        <f>IF((AND(Computation!F5=3,Computation!G5=1)),Computation!C5,"")</f>
        <v/>
      </c>
      <c r="C38" s="34" t="str">
        <f>IF((AND(Computation!F5=3,Computation!G5=2)),Computation!C5,"")</f>
        <v/>
      </c>
      <c r="D38" s="35" t="str">
        <f>IF((AND(Computation!F5=3,Computation!G5=3)),Computation!C5,"")</f>
        <v/>
      </c>
      <c r="E38" s="36" t="str">
        <f>IF((AND(Computation!F5=3,Computation!G5=4)),Computation!C5,"")</f>
        <v/>
      </c>
    </row>
    <row r="39" spans="1:5" x14ac:dyDescent="0.35">
      <c r="A39" s="66"/>
      <c r="B39" s="33" t="str">
        <f>IF((AND(Computation!F6=3,Computation!G6=1)),Computation!C6,"")</f>
        <v/>
      </c>
      <c r="C39" s="34" t="str">
        <f>IF((AND(Computation!F6=3,Computation!G6=2)),Computation!C6,"")</f>
        <v/>
      </c>
      <c r="D39" s="35" t="str">
        <f>IF((AND(Computation!F6=3,Computation!G6=3)),Computation!C6,"")</f>
        <v/>
      </c>
      <c r="E39" s="36" t="str">
        <f>IF((AND(Computation!F6=3,Computation!G6=4)),Computation!C6,"")</f>
        <v/>
      </c>
    </row>
    <row r="40" spans="1:5" ht="43.5" x14ac:dyDescent="0.35">
      <c r="A40" s="66"/>
      <c r="B40" s="33" t="str">
        <f>IF((AND(Computation!F7=3,Computation!G7=1)),Computation!C7,"")</f>
        <v/>
      </c>
      <c r="C40" s="34" t="str">
        <f>IF((AND(Computation!F7=3,Computation!G7=2)),Computation!C7,"")</f>
        <v>Llevar la obra de Dios a las instituciones donde casi no hay presencia</v>
      </c>
      <c r="D40" s="35" t="str">
        <f>IF((AND(Computation!F7=3,Computation!G7=3)),Computation!C7,"")</f>
        <v/>
      </c>
      <c r="E40" s="36" t="str">
        <f>IF((AND(Computation!F7=3,Computation!G7=4)),Computation!C7,"")</f>
        <v/>
      </c>
    </row>
    <row r="41" spans="1:5" x14ac:dyDescent="0.35">
      <c r="A41" s="66"/>
      <c r="B41" s="33" t="str">
        <f>IF((AND(Computation!F8=3,Computation!G8=1)),Computation!C8,"")</f>
        <v/>
      </c>
      <c r="C41" s="34" t="str">
        <f>IF((AND(Computation!F8=3,Computation!G8=2)),Computation!C8,"")</f>
        <v/>
      </c>
      <c r="D41" s="35" t="str">
        <f>IF((AND(Computation!F8=3,Computation!G8=3)),Computation!C8,"")</f>
        <v/>
      </c>
      <c r="E41" s="36" t="str">
        <f>IF((AND(Computation!F8=3,Computation!G8=4)),Computation!C8,"")</f>
        <v/>
      </c>
    </row>
    <row r="42" spans="1:5" x14ac:dyDescent="0.35">
      <c r="A42" s="66"/>
      <c r="B42" s="33" t="str">
        <f>IF((AND(Computation!F9=3,Computation!G9=1)),Computation!C9,"")</f>
        <v/>
      </c>
      <c r="C42" s="34" t="str">
        <f>IF((AND(Computation!F9=3,Computation!G9=2)),Computation!C9,"")</f>
        <v/>
      </c>
      <c r="D42" s="35" t="str">
        <f>IF((AND(Computation!F9=3,Computation!G9=3)),Computation!C9,"")</f>
        <v/>
      </c>
      <c r="E42" s="36" t="str">
        <f>IF((AND(Computation!F9=3,Computation!G9=4)),Computation!C9,"")</f>
        <v/>
      </c>
    </row>
    <row r="43" spans="1:5" x14ac:dyDescent="0.35">
      <c r="A43" s="66"/>
      <c r="B43" s="33" t="str">
        <f>IF((AND(Computation!F10=3,Computation!G10=1)),Computation!C10,"")</f>
        <v/>
      </c>
      <c r="C43" s="34" t="str">
        <f>IF((AND(Computation!F10=3,Computation!G10=2)),Computation!C10,"")</f>
        <v/>
      </c>
      <c r="D43" s="35" t="str">
        <f>IF((AND(Computation!F10=3,Computation!G10=3)),Computation!C10,"")</f>
        <v/>
      </c>
      <c r="E43" s="36" t="str">
        <f>IF((AND(Computation!F10=3,Computation!G10=4)),Computation!C10,"")</f>
        <v/>
      </c>
    </row>
    <row r="44" spans="1:5" x14ac:dyDescent="0.35">
      <c r="A44" s="66"/>
      <c r="B44" s="33" t="str">
        <f>IF((AND(Computation!F11=3,Computation!G11=1)),Computation!C11,"")</f>
        <v/>
      </c>
      <c r="C44" s="34" t="str">
        <f>IF((AND(Computation!F11=3,Computation!G11=2)),Computation!C11,"")</f>
        <v/>
      </c>
      <c r="D44" s="35" t="str">
        <f>IF((AND(Computation!F11=3,Computation!G11=3)),Computation!C11,"")</f>
        <v/>
      </c>
      <c r="E44" s="36" t="str">
        <f>IF((AND(Computation!F11=3,Computation!G11=4)),Computation!C11,"")</f>
        <v>Conectar con ex alumnos</v>
      </c>
    </row>
    <row r="45" spans="1:5" x14ac:dyDescent="0.35">
      <c r="A45" s="66"/>
      <c r="B45" s="33" t="str">
        <f>IF((AND(Computation!F12=3,Computation!G12=1)),Computation!C12,"")</f>
        <v/>
      </c>
      <c r="C45" s="34" t="str">
        <f>IF((AND(Computation!F12=3,Computation!G12=2)),Computation!C12,"")</f>
        <v/>
      </c>
      <c r="D45" s="35" t="str">
        <f>IF((AND(Computation!F12=3,Computation!G12=3)),Computation!C12,"")</f>
        <v/>
      </c>
      <c r="E45" s="36" t="str">
        <f>IF((AND(Computation!F12=3,Computation!G12=4)),Computation!C12,"")</f>
        <v/>
      </c>
    </row>
    <row r="46" spans="1:5" ht="29" x14ac:dyDescent="0.35">
      <c r="A46" s="66"/>
      <c r="B46" s="33" t="str">
        <f>IF((AND(Computation!F13=3,Computation!G13=1)),Computation!C13,"")</f>
        <v/>
      </c>
      <c r="C46" s="34" t="str">
        <f>IF((AND(Computation!F13=3,Computation!G13=2)),Computation!C13,"")</f>
        <v>Desarrollo de la colaboración en el ministerio (fondos para obreros)</v>
      </c>
      <c r="D46" s="35" t="str">
        <f>IF((AND(Computation!F13=3,Computation!G13=3)),Computation!C13,"")</f>
        <v/>
      </c>
      <c r="E46" s="36" t="str">
        <f>IF((AND(Computation!F13=3,Computation!G13=4)),Computation!C13,"")</f>
        <v/>
      </c>
    </row>
    <row r="47" spans="1:5" x14ac:dyDescent="0.35">
      <c r="A47" s="66"/>
      <c r="B47" s="33" t="str">
        <f>IF((AND(Computation!F14=3,Computation!G14=1)),Computation!C14,"")</f>
        <v/>
      </c>
      <c r="C47" s="34" t="str">
        <f>IF((AND(Computation!F14=3,Computation!G14=2)),Computation!C14,"")</f>
        <v/>
      </c>
      <c r="D47" s="35" t="str">
        <f>IF((AND(Computation!F14=3,Computation!G14=3)),Computation!C14,"")</f>
        <v/>
      </c>
      <c r="E47" s="36" t="str">
        <f>IF((AND(Computation!F14=3,Computation!G14=4)),Computation!C14,"")</f>
        <v/>
      </c>
    </row>
    <row r="48" spans="1:5" x14ac:dyDescent="0.35">
      <c r="A48" s="66"/>
      <c r="B48" s="33" t="str">
        <f>IF((AND(Computation!F15=3,Computation!G15=1)),Computation!C15,"")</f>
        <v/>
      </c>
      <c r="C48" s="34" t="str">
        <f>IF((AND(Computation!F15=3,Computation!G15=2)),Computation!C15,"")</f>
        <v/>
      </c>
      <c r="D48" s="35" t="str">
        <f>IF((AND(Computation!F15=3,Computation!G15=3)),Computation!C15,"")</f>
        <v/>
      </c>
      <c r="E48" s="36" t="str">
        <f>IF((AND(Computation!F15=3,Computation!G15=4)),Computation!C15,"")</f>
        <v/>
      </c>
    </row>
    <row r="49" spans="1:5" x14ac:dyDescent="0.35">
      <c r="A49" s="66"/>
      <c r="B49" s="33" t="str">
        <f>IF((AND(Computation!F16=3,Computation!G16=1)),Computation!C16,"")</f>
        <v/>
      </c>
      <c r="C49" s="34" t="str">
        <f>IF((AND(Computation!F16=3,Computation!G16=2)),Computation!C16,"")</f>
        <v/>
      </c>
      <c r="D49" s="35" t="str">
        <f>IF((AND(Computation!F16=3,Computation!G16=3)),Computation!C16,"")</f>
        <v/>
      </c>
      <c r="E49" s="36" t="str">
        <f>IF((AND(Computation!F16=3,Computation!G16=4)),Computation!C16,"")</f>
        <v/>
      </c>
    </row>
    <row r="50" spans="1:5" x14ac:dyDescent="0.35">
      <c r="A50" s="66"/>
      <c r="B50" s="33" t="str">
        <f>IF((AND(Computation!F17=3,Computation!G17=1)),Computation!C17,"")</f>
        <v/>
      </c>
      <c r="C50" s="34" t="str">
        <f>IF((AND(Computation!F17=3,Computation!G17=2)),Computation!C17,"")</f>
        <v/>
      </c>
      <c r="D50" s="35" t="str">
        <f>IF((AND(Computation!F17=3,Computation!G17=3)),Computation!C17,"")</f>
        <v/>
      </c>
      <c r="E50" s="36" t="str">
        <f>IF((AND(Computation!F17=3,Computation!G17=4)),Computation!C17,"")</f>
        <v/>
      </c>
    </row>
    <row r="51" spans="1:5" x14ac:dyDescent="0.35">
      <c r="A51" s="66"/>
      <c r="B51" s="33" t="str">
        <f>IF((AND(Computation!F18=3,Computation!G18=1)),Computation!C18,"")</f>
        <v/>
      </c>
      <c r="C51" s="34" t="str">
        <f>IF((AND(Computation!F18=3,Computation!G18=2)),Computation!C18,"")</f>
        <v/>
      </c>
      <c r="D51" s="35" t="str">
        <f>IF((AND(Computation!F18=3,Computation!G18=3)),Computation!C18,"")</f>
        <v/>
      </c>
      <c r="E51" s="36" t="str">
        <f>IF((AND(Computation!F18=3,Computation!G18=4)),Computation!C18,"")</f>
        <v/>
      </c>
    </row>
    <row r="52" spans="1:5" x14ac:dyDescent="0.35">
      <c r="A52" s="66"/>
      <c r="B52" s="33" t="str">
        <f>IF((AND(Computation!F19=3,Computation!G19=1)),Computation!C19,"")</f>
        <v/>
      </c>
      <c r="C52" s="34" t="str">
        <f>IF((AND(Computation!F19=3,Computation!G19=2)),Computation!C19,"")</f>
        <v/>
      </c>
      <c r="D52" s="35" t="str">
        <f>IF((AND(Computation!F19=3,Computation!G19=3)),Computation!C19,"")</f>
        <v/>
      </c>
      <c r="E52" s="36" t="str">
        <f>IF((AND(Computation!F19=3,Computation!G19=4)),Computation!C19,"")</f>
        <v/>
      </c>
    </row>
    <row r="53" spans="1:5" x14ac:dyDescent="0.35">
      <c r="A53" s="66"/>
      <c r="B53" s="33" t="str">
        <f>IF((AND(Computation!F20=3,Computation!G20=1)),Computation!C20,"")</f>
        <v/>
      </c>
      <c r="C53" s="34" t="str">
        <f>IF((AND(Computation!F20=3,Computation!G20=2)),Computation!C20,"")</f>
        <v/>
      </c>
      <c r="D53" s="35" t="str">
        <f>IF((AND(Computation!F20=3,Computation!G20=3)),Computation!C20,"")</f>
        <v/>
      </c>
      <c r="E53" s="36" t="str">
        <f>IF((AND(Computation!F20=3,Computation!G20=4)),Computation!C20,"")</f>
        <v/>
      </c>
    </row>
    <row r="54" spans="1:5" x14ac:dyDescent="0.35">
      <c r="A54" s="66"/>
      <c r="B54" s="33" t="str">
        <f>IF((AND(Computation!F21=3,Computation!G21=1)),Computation!C21,"")</f>
        <v/>
      </c>
      <c r="C54" s="34" t="str">
        <f>IF((AND(Computation!F21=3,Computation!G21=2)),Computation!C21,"")</f>
        <v/>
      </c>
      <c r="D54" s="35" t="str">
        <f>IF((AND(Computation!F21=3,Computation!G21=3)),Computation!C21,"")</f>
        <v/>
      </c>
      <c r="E54" s="36" t="str">
        <f>IF((AND(Computation!F21=3,Computation!G21=4)),Computation!C21,"")</f>
        <v/>
      </c>
    </row>
    <row r="55" spans="1:5" x14ac:dyDescent="0.35">
      <c r="A55" s="66"/>
      <c r="B55" s="33" t="str">
        <f>IF((AND(Computation!F22=3,Computation!G22=1)),Computation!C22,"")</f>
        <v/>
      </c>
      <c r="C55" s="34" t="str">
        <f>IF((AND(Computation!F22=3,Computation!G22=2)),Computation!C22,"")</f>
        <v/>
      </c>
      <c r="D55" s="35" t="str">
        <f>IF((AND(Computation!F22=3,Computation!G22=3)),Computation!C22,"")</f>
        <v/>
      </c>
      <c r="E55" s="36" t="str">
        <f>IF((AND(Computation!F22=3,Computation!G22=4)),Computation!C22,"")</f>
        <v/>
      </c>
    </row>
    <row r="56" spans="1:5" x14ac:dyDescent="0.35">
      <c r="A56" s="66"/>
      <c r="B56" s="33" t="str">
        <f>IF((AND(Computation!F23=3,Computation!G23=1)),Computation!C23,"")</f>
        <v/>
      </c>
      <c r="C56" s="34" t="str">
        <f>IF((AND(Computation!F23=3,Computation!G23=2)),Computation!C23,"")</f>
        <v/>
      </c>
      <c r="D56" s="35" t="str">
        <f>IF((AND(Computation!F23=3,Computation!G23=3)),Computation!C23,"")</f>
        <v/>
      </c>
      <c r="E56" s="36" t="str">
        <f>IF((AND(Computation!F23=3,Computation!G23=4)),Computation!C23,"")</f>
        <v/>
      </c>
    </row>
    <row r="57" spans="1:5" x14ac:dyDescent="0.35">
      <c r="A57" s="66"/>
      <c r="B57" s="33" t="str">
        <f>IF((AND(Computation!F24=3,Computation!G24=1)),Computation!C24,"")</f>
        <v/>
      </c>
      <c r="C57" s="34" t="str">
        <f>IF((AND(Computation!F24=3,Computation!G24=2)),Computation!C24,"")</f>
        <v/>
      </c>
      <c r="D57" s="35" t="str">
        <f>IF((AND(Computation!F24=3,Computation!G24=3)),Computation!C24,"")</f>
        <v/>
      </c>
      <c r="E57" s="36" t="str">
        <f>IF((AND(Computation!F24=3,Computation!G24=4)),Computation!C24,"")</f>
        <v/>
      </c>
    </row>
    <row r="58" spans="1:5" x14ac:dyDescent="0.35">
      <c r="A58" s="66"/>
      <c r="B58" s="33" t="str">
        <f>IF((AND(Computation!F25=3,Computation!G25=1)),Computation!C25,"")</f>
        <v/>
      </c>
      <c r="C58" s="34" t="str">
        <f>IF((AND(Computation!F25=3,Computation!G25=2)),Computation!C25,"")</f>
        <v/>
      </c>
      <c r="D58" s="35" t="str">
        <f>IF((AND(Computation!F25=3,Computation!G25=3)),Computation!C25,"")</f>
        <v/>
      </c>
      <c r="E58" s="36" t="str">
        <f>IF((AND(Computation!F25=3,Computation!G25=4)),Computation!C25,"")</f>
        <v/>
      </c>
    </row>
    <row r="59" spans="1:5" x14ac:dyDescent="0.35">
      <c r="A59" s="66"/>
      <c r="B59" s="33" t="str">
        <f>IF((AND(Computation!F26=3,Computation!G26=1)),Computation!C26,"")</f>
        <v/>
      </c>
      <c r="C59" s="34" t="str">
        <f>IF((AND(Computation!F26=3,Computation!G26=2)),Computation!C26,"")</f>
        <v/>
      </c>
      <c r="D59" s="35" t="str">
        <f>IF((AND(Computation!F26=3,Computation!G26=3)),Computation!C26,"")</f>
        <v/>
      </c>
      <c r="E59" s="36" t="str">
        <f>IF((AND(Computation!F26=3,Computation!G26=4)),Computation!C26,"")</f>
        <v/>
      </c>
    </row>
    <row r="60" spans="1:5" x14ac:dyDescent="0.35">
      <c r="A60" s="66"/>
      <c r="B60" s="33" t="str">
        <f>IF((AND(Computation!F27=3,Computation!G27=1)),Computation!C27,"")</f>
        <v/>
      </c>
      <c r="C60" s="34" t="str">
        <f>IF((AND(Computation!F27=3,Computation!G27=2)),Computation!C27,"")</f>
        <v/>
      </c>
      <c r="D60" s="35" t="str">
        <f>IF((AND(Computation!F27=3,Computation!G27=3)),Computation!C27,"")</f>
        <v/>
      </c>
      <c r="E60" s="36" t="str">
        <f>IF((AND(Computation!F27=3,Computation!G27=4)),Computation!C27,"")</f>
        <v/>
      </c>
    </row>
    <row r="61" spans="1:5" x14ac:dyDescent="0.35">
      <c r="A61" s="66"/>
      <c r="B61" s="33" t="str">
        <f>IF((AND(Computation!F28=3,Computation!G28=1)),Computation!C28,"")</f>
        <v/>
      </c>
      <c r="C61" s="34" t="str">
        <f>IF((AND(Computation!F28=3,Computation!G28=2)),Computation!C28,"")</f>
        <v/>
      </c>
      <c r="D61" s="35" t="str">
        <f>IF((AND(Computation!F28=3,Computation!G28=3)),Computation!C28,"")</f>
        <v/>
      </c>
      <c r="E61" s="36" t="str">
        <f>IF((AND(Computation!F28=3,Computation!G28=4)),Computation!C28,"")</f>
        <v/>
      </c>
    </row>
    <row r="62" spans="1:5" x14ac:dyDescent="0.35">
      <c r="A62" s="66"/>
      <c r="B62" s="33" t="str">
        <f>IF((AND(Computation!F29=3,Computation!G29=1)),Computation!C29,"")</f>
        <v/>
      </c>
      <c r="C62" s="34" t="str">
        <f>IF((AND(Computation!F29=3,Computation!G29=2)),Computation!C29,"")</f>
        <v/>
      </c>
      <c r="D62" s="35" t="str">
        <f>IF((AND(Computation!F29=3,Computation!G29=3)),Computation!C29,"")</f>
        <v/>
      </c>
      <c r="E62" s="36" t="str">
        <f>IF((AND(Computation!F29=3,Computation!G29=4)),Computation!C29,"")</f>
        <v/>
      </c>
    </row>
    <row r="63" spans="1:5" x14ac:dyDescent="0.35">
      <c r="A63" s="66"/>
      <c r="B63" s="33" t="str">
        <f>IF((AND(Computation!F30=3,Computation!G30=1)),Computation!C30,"")</f>
        <v/>
      </c>
      <c r="C63" s="34" t="str">
        <f>IF((AND(Computation!F30=3,Computation!G30=2)),Computation!C30,"")</f>
        <v/>
      </c>
      <c r="D63" s="35" t="str">
        <f>IF((AND(Computation!F30=3,Computation!G30=3)),Computation!C30,"")</f>
        <v/>
      </c>
      <c r="E63" s="36" t="str">
        <f>IF((AND(Computation!F30=3,Computation!G30=4)),Computation!C30,"")</f>
        <v/>
      </c>
    </row>
    <row r="64" spans="1:5" x14ac:dyDescent="0.35">
      <c r="A64" s="66"/>
      <c r="B64" s="33" t="str">
        <f>IF((AND(Computation!F31=3,Computation!G31=1)),Computation!C31,"")</f>
        <v/>
      </c>
      <c r="C64" s="34" t="str">
        <f>IF((AND(Computation!F31=3,Computation!G31=2)),Computation!C31,"")</f>
        <v/>
      </c>
      <c r="D64" s="35" t="str">
        <f>IF((AND(Computation!F31=3,Computation!G31=3)),Computation!C31,"")</f>
        <v/>
      </c>
      <c r="E64" s="36" t="str">
        <f>IF((AND(Computation!F31=3,Computation!G31=4)),Computation!C31,"")</f>
        <v/>
      </c>
    </row>
    <row r="65" spans="1:5" x14ac:dyDescent="0.35">
      <c r="A65" s="66"/>
      <c r="B65" s="33" t="str">
        <f>IF((AND(Computation!F32=3,Computation!G32=1)),Computation!C32,"")</f>
        <v/>
      </c>
      <c r="C65" s="34" t="str">
        <f>IF((AND(Computation!F32=3,Computation!G32=2)),Computation!C32,"")</f>
        <v/>
      </c>
      <c r="D65" s="35" t="str">
        <f>IF((AND(Computation!F32=3,Computation!G32=3)),Computation!C32,"")</f>
        <v/>
      </c>
      <c r="E65" s="36" t="str">
        <f>IF((AND(Computation!F32=3,Computation!G32=4)),Computation!C32,"")</f>
        <v/>
      </c>
    </row>
    <row r="66" spans="1:5" ht="15" thickBot="1" x14ac:dyDescent="0.4">
      <c r="A66" s="67"/>
      <c r="B66" s="37" t="str">
        <f>IF((AND(Computation!F33=3,Computation!G33=1)),Computation!C33,"")</f>
        <v/>
      </c>
      <c r="C66" s="38" t="str">
        <f>IF((AND(Computation!F33=3,Computation!G33=2)),Computation!C33,"")</f>
        <v/>
      </c>
      <c r="D66" s="39" t="str">
        <f>IF((AND(Computation!F33=3,Computation!G33=3)),Computation!C33,"")</f>
        <v/>
      </c>
      <c r="E66" s="40" t="str">
        <f>IF((AND(Computation!F33=3,Computation!G33=4)),Computation!C33,"")</f>
        <v/>
      </c>
    </row>
    <row r="67" spans="1:5" x14ac:dyDescent="0.35">
      <c r="A67" s="65" t="s">
        <v>22</v>
      </c>
      <c r="B67" s="41" t="str">
        <f>IF((AND(Computation!F4=2,Computation!G4=1)),Computation!C4,"")</f>
        <v/>
      </c>
      <c r="C67" s="42" t="str">
        <f>IF((AND(Computation!F4=2,Computation!G4=2)),Computation!C4,"")</f>
        <v/>
      </c>
      <c r="D67" s="43" t="str">
        <f>IF((AND(Computation!F4=2,Computation!G4=3)),Computation!C4,"")</f>
        <v/>
      </c>
      <c r="E67" s="44" t="str">
        <f>IF((AND(Computation!F4=2,Computation!G4=4)),Computation!C4,"")</f>
        <v/>
      </c>
    </row>
    <row r="68" spans="1:5" ht="72.5" x14ac:dyDescent="0.35">
      <c r="A68" s="66"/>
      <c r="B68" s="41" t="str">
        <f>IF((AND(Computation!F5=2,Computation!G5=1)),Computation!C5,"")</f>
        <v/>
      </c>
      <c r="C68" s="42" t="str">
        <f>IF((AND(Computation!F5=2,Computation!G5=2)),Computation!C5,"")</f>
        <v/>
      </c>
      <c r="D68" s="43" t="str">
        <f>IF((AND(Computation!F5=2,Computation!G5=3)),Computation!C5,"")</f>
        <v/>
      </c>
      <c r="E68" s="44" t="str">
        <f>IF((AND(Computation!F5=2,Computation!G5=4)),Computation!C5,"")</f>
        <v>Proyecto para fomentar una cultura de innovación entre los obreros para mejorar el plan estratégico del movimiento nacional</v>
      </c>
    </row>
    <row r="69" spans="1:5" x14ac:dyDescent="0.35">
      <c r="A69" s="66"/>
      <c r="B69" s="41" t="str">
        <f>IF((AND(Computation!F6=2,Computation!G6=1)),Computation!C6,"")</f>
        <v/>
      </c>
      <c r="C69" s="42" t="str">
        <f>IF((AND(Computation!F6=2,Computation!G6=2)),Computation!C6,"")</f>
        <v/>
      </c>
      <c r="D69" s="43" t="str">
        <f>IF((AND(Computation!F6=2,Computation!G6=3)),Computation!C6,"")</f>
        <v/>
      </c>
      <c r="E69" s="44" t="str">
        <f>IF((AND(Computation!F6=2,Computation!G6=4)),Computation!C6,"")</f>
        <v/>
      </c>
    </row>
    <row r="70" spans="1:5" x14ac:dyDescent="0.35">
      <c r="A70" s="66"/>
      <c r="B70" s="41" t="str">
        <f>IF((AND(Computation!F7=2,Computation!G7=1)),Computation!C7,"")</f>
        <v/>
      </c>
      <c r="C70" s="42" t="str">
        <f>IF((AND(Computation!F7=2,Computation!G7=2)),Computation!C7,"")</f>
        <v/>
      </c>
      <c r="D70" s="43" t="str">
        <f>IF((AND(Computation!F7=2,Computation!G7=3)),Computation!C7,"")</f>
        <v/>
      </c>
      <c r="E70" s="44" t="str">
        <f>IF((AND(Computation!F7=2,Computation!G7=4)),Computation!C7,"")</f>
        <v/>
      </c>
    </row>
    <row r="71" spans="1:5" ht="43.5" x14ac:dyDescent="0.35">
      <c r="A71" s="66"/>
      <c r="B71" s="41" t="str">
        <f>IF((AND(Computation!F8=2,Computation!G8=1)),Computation!C8,"")</f>
        <v>Ser guiados por el Espíritu Santo yendo a lugares/estados donde casi no hay presencia</v>
      </c>
      <c r="C71" s="42" t="str">
        <f>IF((AND(Computation!F8=2,Computation!G8=2)),Computation!C8,"")</f>
        <v/>
      </c>
      <c r="D71" s="43" t="str">
        <f>IF((AND(Computation!F8=2,Computation!G8=3)),Computation!C8,"")</f>
        <v/>
      </c>
      <c r="E71" s="44" t="str">
        <f>IF((AND(Computation!F8=2,Computation!G8=4)),Computation!C8,"")</f>
        <v/>
      </c>
    </row>
    <row r="72" spans="1:5" x14ac:dyDescent="0.35">
      <c r="A72" s="66"/>
      <c r="B72" s="41" t="str">
        <f>IF((AND(Computation!F9=2,Computation!G9=1)),Computation!C9,"")</f>
        <v/>
      </c>
      <c r="C72" s="42" t="str">
        <f>IF((AND(Computation!F9=2,Computation!G9=2)),Computation!C9,"")</f>
        <v/>
      </c>
      <c r="D72" s="43" t="str">
        <f>IF((AND(Computation!F9=2,Computation!G9=3)),Computation!C9,"")</f>
        <v/>
      </c>
      <c r="E72" s="44" t="str">
        <f>IF((AND(Computation!F9=2,Computation!G9=4)),Computation!C9,"")</f>
        <v/>
      </c>
    </row>
    <row r="73" spans="1:5" x14ac:dyDescent="0.35">
      <c r="A73" s="66"/>
      <c r="B73" s="41" t="str">
        <f>IF((AND(Computation!F10=2,Computation!G10=1)),Computation!C10,"")</f>
        <v/>
      </c>
      <c r="C73" s="42" t="str">
        <f>IF((AND(Computation!F10=2,Computation!G10=2)),Computation!C10,"")</f>
        <v/>
      </c>
      <c r="D73" s="43" t="str">
        <f>IF((AND(Computation!F10=2,Computation!G10=3)),Computation!C10,"")</f>
        <v/>
      </c>
      <c r="E73" s="44" t="str">
        <f>IF((AND(Computation!F10=2,Computation!G10=4)),Computation!C10,"")</f>
        <v/>
      </c>
    </row>
    <row r="74" spans="1:5" x14ac:dyDescent="0.35">
      <c r="A74" s="66"/>
      <c r="B74" s="41" t="str">
        <f>IF((AND(Computation!F11=2,Computation!G11=1)),Computation!C11,"")</f>
        <v/>
      </c>
      <c r="C74" s="42" t="str">
        <f>IF((AND(Computation!F11=2,Computation!G11=2)),Computation!C11,"")</f>
        <v/>
      </c>
      <c r="D74" s="43" t="str">
        <f>IF((AND(Computation!F11=2,Computation!G11=3)),Computation!C11,"")</f>
        <v/>
      </c>
      <c r="E74" s="44" t="str">
        <f>IF((AND(Computation!F11=2,Computation!G11=4)),Computation!C11,"")</f>
        <v/>
      </c>
    </row>
    <row r="75" spans="1:5" x14ac:dyDescent="0.35">
      <c r="A75" s="66"/>
      <c r="B75" s="41" t="str">
        <f>IF((AND(Computation!F12=2,Computation!G12=1)),Computation!C12,"")</f>
        <v/>
      </c>
      <c r="C75" s="42" t="str">
        <f>IF((AND(Computation!F12=2,Computation!G12=2)),Computation!C12,"")</f>
        <v/>
      </c>
      <c r="D75" s="43" t="str">
        <f>IF((AND(Computation!F12=2,Computation!G12=3)),Computation!C12,"")</f>
        <v/>
      </c>
      <c r="E75" s="44" t="str">
        <f>IF((AND(Computation!F12=2,Computation!G12=4)),Computation!C12,"")</f>
        <v/>
      </c>
    </row>
    <row r="76" spans="1:5" x14ac:dyDescent="0.35">
      <c r="A76" s="66"/>
      <c r="B76" s="41" t="str">
        <f>IF((AND(Computation!F13=2,Computation!G13=1)),Computation!C13,"")</f>
        <v/>
      </c>
      <c r="C76" s="42" t="str">
        <f>IF((AND(Computation!F13=2,Computation!G13=2)),Computation!C13,"")</f>
        <v/>
      </c>
      <c r="D76" s="43" t="str">
        <f>IF((AND(Computation!F13=2,Computation!G13=3)),Computation!C13,"")</f>
        <v/>
      </c>
      <c r="E76" s="44" t="str">
        <f>IF((AND(Computation!F13=2,Computation!G13=4)),Computation!C13,"")</f>
        <v/>
      </c>
    </row>
    <row r="77" spans="1:5" x14ac:dyDescent="0.35">
      <c r="A77" s="66"/>
      <c r="B77" s="41" t="str">
        <f>IF((AND(Computation!F14=2,Computation!G14=1)),Computation!C14,"")</f>
        <v/>
      </c>
      <c r="C77" s="42" t="str">
        <f>IF((AND(Computation!F14=2,Computation!G14=2)),Computation!C14,"")</f>
        <v/>
      </c>
      <c r="D77" s="43" t="str">
        <f>IF((AND(Computation!F14=2,Computation!G14=3)),Computation!C14,"")</f>
        <v/>
      </c>
      <c r="E77" s="44" t="str">
        <f>IF((AND(Computation!F14=2,Computation!G14=4)),Computation!C14,"")</f>
        <v/>
      </c>
    </row>
    <row r="78" spans="1:5" x14ac:dyDescent="0.35">
      <c r="A78" s="66"/>
      <c r="B78" s="41" t="str">
        <f>IF((AND(Computation!F15=2,Computation!G15=1)),Computation!C15,"")</f>
        <v/>
      </c>
      <c r="C78" s="42" t="str">
        <f>IF((AND(Computation!F15=2,Computation!G15=2)),Computation!C15,"")</f>
        <v/>
      </c>
      <c r="D78" s="43" t="str">
        <f>IF((AND(Computation!F15=2,Computation!G15=3)),Computation!C15,"")</f>
        <v/>
      </c>
      <c r="E78" s="44" t="str">
        <f>IF((AND(Computation!F15=2,Computation!G15=4)),Computation!C15,"")</f>
        <v/>
      </c>
    </row>
    <row r="79" spans="1:5" x14ac:dyDescent="0.35">
      <c r="A79" s="66"/>
      <c r="B79" s="41" t="str">
        <f>IF((AND(Computation!F16=2,Computation!G16=1)),Computation!C16,"")</f>
        <v/>
      </c>
      <c r="C79" s="42" t="str">
        <f>IF((AND(Computation!F16=2,Computation!G16=2)),Computation!C16,"")</f>
        <v/>
      </c>
      <c r="D79" s="43" t="str">
        <f>IF((AND(Computation!F16=2,Computation!G16=3)),Computation!C16,"")</f>
        <v/>
      </c>
      <c r="E79" s="44" t="str">
        <f>IF((AND(Computation!F16=2,Computation!G16=4)),Computation!C16,"")</f>
        <v/>
      </c>
    </row>
    <row r="80" spans="1:5" x14ac:dyDescent="0.35">
      <c r="A80" s="66"/>
      <c r="B80" s="41" t="str">
        <f>IF((AND(Computation!F17=2,Computation!G17=1)),Computation!C17,"")</f>
        <v/>
      </c>
      <c r="C80" s="42" t="str">
        <f>IF((AND(Computation!F17=2,Computation!G17=2)),Computation!C17,"")</f>
        <v/>
      </c>
      <c r="D80" s="43" t="str">
        <f>IF((AND(Computation!F17=2,Computation!G17=3)),Computation!C17,"")</f>
        <v/>
      </c>
      <c r="E80" s="44" t="str">
        <f>IF((AND(Computation!F17=2,Computation!G17=4)),Computation!C17,"")</f>
        <v/>
      </c>
    </row>
    <row r="81" spans="1:5" x14ac:dyDescent="0.35">
      <c r="A81" s="66"/>
      <c r="B81" s="41" t="str">
        <f>IF((AND(Computation!F18=2,Computation!G18=1)),Computation!C18,"")</f>
        <v/>
      </c>
      <c r="C81" s="42" t="str">
        <f>IF((AND(Computation!F18=2,Computation!G18=2)),Computation!C18,"")</f>
        <v/>
      </c>
      <c r="D81" s="43" t="str">
        <f>IF((AND(Computation!F18=2,Computation!G18=3)),Computation!C18,"")</f>
        <v/>
      </c>
      <c r="E81" s="44" t="str">
        <f>IF((AND(Computation!F18=2,Computation!G18=4)),Computation!C18,"")</f>
        <v/>
      </c>
    </row>
    <row r="82" spans="1:5" x14ac:dyDescent="0.35">
      <c r="A82" s="66"/>
      <c r="B82" s="41" t="str">
        <f>IF((AND(Computation!F19=2,Computation!G19=1)),Computation!C19,"")</f>
        <v/>
      </c>
      <c r="C82" s="42" t="str">
        <f>IF((AND(Computation!F19=2,Computation!G19=2)),Computation!C19,"")</f>
        <v/>
      </c>
      <c r="D82" s="43" t="str">
        <f>IF((AND(Computation!F19=2,Computation!G19=3)),Computation!C19,"")</f>
        <v/>
      </c>
      <c r="E82" s="44" t="str">
        <f>IF((AND(Computation!F19=2,Computation!G19=4)),Computation!C19,"")</f>
        <v/>
      </c>
    </row>
    <row r="83" spans="1:5" x14ac:dyDescent="0.35">
      <c r="A83" s="66"/>
      <c r="B83" s="41" t="str">
        <f>IF((AND(Computation!F20=2,Computation!G20=1)),Computation!C20,"")</f>
        <v/>
      </c>
      <c r="C83" s="42" t="str">
        <f>IF((AND(Computation!F20=2,Computation!G20=2)),Computation!C20,"")</f>
        <v/>
      </c>
      <c r="D83" s="43" t="str">
        <f>IF((AND(Computation!F20=2,Computation!G20=3)),Computation!C20,"")</f>
        <v/>
      </c>
      <c r="E83" s="44" t="str">
        <f>IF((AND(Computation!F20=2,Computation!G20=4)),Computation!C20,"")</f>
        <v/>
      </c>
    </row>
    <row r="84" spans="1:5" x14ac:dyDescent="0.35">
      <c r="A84" s="66"/>
      <c r="B84" s="41" t="str">
        <f>IF((AND(Computation!F21=2,Computation!G21=1)),Computation!C21,"")</f>
        <v/>
      </c>
      <c r="C84" s="42" t="str">
        <f>IF((AND(Computation!F21=2,Computation!G21=2)),Computation!C21,"")</f>
        <v/>
      </c>
      <c r="D84" s="43" t="str">
        <f>IF((AND(Computation!F21=2,Computation!G21=3)),Computation!C21,"")</f>
        <v/>
      </c>
      <c r="E84" s="44" t="str">
        <f>IF((AND(Computation!F21=2,Computation!G21=4)),Computation!C21,"")</f>
        <v/>
      </c>
    </row>
    <row r="85" spans="1:5" x14ac:dyDescent="0.35">
      <c r="A85" s="66"/>
      <c r="B85" s="41" t="str">
        <f>IF((AND(Computation!F22=2,Computation!G22=1)),Computation!C22,"")</f>
        <v/>
      </c>
      <c r="C85" s="42" t="str">
        <f>IF((AND(Computation!F22=2,Computation!G22=2)),Computation!C22,"")</f>
        <v/>
      </c>
      <c r="D85" s="43" t="str">
        <f>IF((AND(Computation!F22=2,Computation!G22=3)),Computation!C22,"")</f>
        <v/>
      </c>
      <c r="E85" s="44" t="str">
        <f>IF((AND(Computation!F22=2,Computation!G22=4)),Computation!C22,"")</f>
        <v/>
      </c>
    </row>
    <row r="86" spans="1:5" x14ac:dyDescent="0.35">
      <c r="A86" s="66"/>
      <c r="B86" s="41" t="str">
        <f>IF((AND(Computation!F23=2,Computation!G23=1)),Computation!C23,"")</f>
        <v/>
      </c>
      <c r="C86" s="42" t="str">
        <f>IF((AND(Computation!F23=2,Computation!G23=2)),Computation!C23,"")</f>
        <v/>
      </c>
      <c r="D86" s="43" t="str">
        <f>IF((AND(Computation!F23=2,Computation!G23=3)),Computation!C23,"")</f>
        <v/>
      </c>
      <c r="E86" s="44" t="str">
        <f>IF((AND(Computation!F23=2,Computation!G23=4)),Computation!C23,"")</f>
        <v/>
      </c>
    </row>
    <row r="87" spans="1:5" x14ac:dyDescent="0.35">
      <c r="A87" s="66"/>
      <c r="B87" s="41" t="str">
        <f>IF((AND(Computation!F24=2,Computation!G24=1)),Computation!C24,"")</f>
        <v/>
      </c>
      <c r="C87" s="42" t="str">
        <f>IF((AND(Computation!F24=2,Computation!G24=2)),Computation!C24,"")</f>
        <v/>
      </c>
      <c r="D87" s="43" t="str">
        <f>IF((AND(Computation!F24=2,Computation!G24=3)),Computation!C24,"")</f>
        <v/>
      </c>
      <c r="E87" s="44" t="str">
        <f>IF((AND(Computation!F24=2,Computation!G24=4)),Computation!C24,"")</f>
        <v/>
      </c>
    </row>
    <row r="88" spans="1:5" x14ac:dyDescent="0.35">
      <c r="A88" s="66"/>
      <c r="B88" s="41" t="str">
        <f>IF((AND(Computation!F25=2,Computation!G25=1)),Computation!C25,"")</f>
        <v/>
      </c>
      <c r="C88" s="42" t="str">
        <f>IF((AND(Computation!F25=2,Computation!G25=2)),Computation!C25,"")</f>
        <v/>
      </c>
      <c r="D88" s="43" t="str">
        <f>IF((AND(Computation!F25=2,Computation!G25=3)),Computation!C25,"")</f>
        <v/>
      </c>
      <c r="E88" s="44" t="str">
        <f>IF((AND(Computation!F25=2,Computation!G25=4)),Computation!C25,"")</f>
        <v/>
      </c>
    </row>
    <row r="89" spans="1:5" x14ac:dyDescent="0.35">
      <c r="A89" s="66"/>
      <c r="B89" s="41" t="str">
        <f>IF((AND(Computation!F26=2,Computation!G26=1)),Computation!C26,"")</f>
        <v/>
      </c>
      <c r="C89" s="42" t="str">
        <f>IF((AND(Computation!F26=2,Computation!G26=2)),Computation!C26,"")</f>
        <v/>
      </c>
      <c r="D89" s="43" t="str">
        <f>IF((AND(Computation!F26=2,Computation!G26=3)),Computation!C26,"")</f>
        <v/>
      </c>
      <c r="E89" s="44" t="str">
        <f>IF((AND(Computation!F26=2,Computation!G26=4)),Computation!C26,"")</f>
        <v/>
      </c>
    </row>
    <row r="90" spans="1:5" x14ac:dyDescent="0.35">
      <c r="A90" s="66"/>
      <c r="B90" s="41" t="str">
        <f>IF((AND(Computation!F27=2,Computation!G27=1)),Computation!C27,"")</f>
        <v/>
      </c>
      <c r="C90" s="42" t="str">
        <f>IF((AND(Computation!F27=2,Computation!G27=2)),Computation!C27,"")</f>
        <v/>
      </c>
      <c r="D90" s="43" t="str">
        <f>IF((AND(Computation!F27=2,Computation!G27=3)),Computation!C27,"")</f>
        <v/>
      </c>
      <c r="E90" s="44" t="str">
        <f>IF((AND(Computation!F27=2,Computation!G27=4)),Computation!C27,"")</f>
        <v/>
      </c>
    </row>
    <row r="91" spans="1:5" x14ac:dyDescent="0.35">
      <c r="A91" s="66"/>
      <c r="B91" s="41" t="str">
        <f>IF((AND(Computation!F28=2,Computation!G28=1)),Computation!C28,"")</f>
        <v/>
      </c>
      <c r="C91" s="42" t="str">
        <f>IF((AND(Computation!F28=2,Computation!G28=2)),Computation!C28,"")</f>
        <v/>
      </c>
      <c r="D91" s="43" t="str">
        <f>IF((AND(Computation!F28=2,Computation!G28=3)),Computation!C28,"")</f>
        <v/>
      </c>
      <c r="E91" s="44" t="str">
        <f>IF((AND(Computation!F28=2,Computation!G28=4)),Computation!C28,"")</f>
        <v/>
      </c>
    </row>
    <row r="92" spans="1:5" x14ac:dyDescent="0.35">
      <c r="A92" s="66"/>
      <c r="B92" s="41" t="str">
        <f>IF((AND(Computation!F29=2,Computation!G29=1)),Computation!C29,"")</f>
        <v/>
      </c>
      <c r="C92" s="42" t="str">
        <f>IF((AND(Computation!F29=2,Computation!G29=2)),Computation!C29,"")</f>
        <v/>
      </c>
      <c r="D92" s="43" t="str">
        <f>IF((AND(Computation!F29=2,Computation!G29=3)),Computation!C29,"")</f>
        <v/>
      </c>
      <c r="E92" s="44" t="str">
        <f>IF((AND(Computation!F29=2,Computation!G29=4)),Computation!C29,"")</f>
        <v/>
      </c>
    </row>
    <row r="93" spans="1:5" x14ac:dyDescent="0.35">
      <c r="A93" s="66"/>
      <c r="B93" s="41" t="str">
        <f>IF((AND(Computation!F30=2,Computation!G30=1)),Computation!C30,"")</f>
        <v/>
      </c>
      <c r="C93" s="42" t="str">
        <f>IF((AND(Computation!F30=2,Computation!G30=2)),Computation!C30,"")</f>
        <v/>
      </c>
      <c r="D93" s="43" t="str">
        <f>IF((AND(Computation!F30=2,Computation!G30=3)),Computation!C30,"")</f>
        <v/>
      </c>
      <c r="E93" s="44" t="str">
        <f>IF((AND(Computation!F30=2,Computation!G30=4)),Computation!C30,"")</f>
        <v/>
      </c>
    </row>
    <row r="94" spans="1:5" x14ac:dyDescent="0.35">
      <c r="A94" s="66"/>
      <c r="B94" s="41" t="str">
        <f>IF((AND(Computation!F31=2,Computation!G31=1)),Computation!C31,"")</f>
        <v/>
      </c>
      <c r="C94" s="42" t="str">
        <f>IF((AND(Computation!F31=2,Computation!G31=2)),Computation!C31,"")</f>
        <v/>
      </c>
      <c r="D94" s="43" t="str">
        <f>IF((AND(Computation!F31=2,Computation!G31=3)),Computation!C31,"")</f>
        <v/>
      </c>
      <c r="E94" s="44" t="str">
        <f>IF((AND(Computation!F31=2,Computation!G31=4)),Computation!C31,"")</f>
        <v/>
      </c>
    </row>
    <row r="95" spans="1:5" x14ac:dyDescent="0.35">
      <c r="A95" s="66"/>
      <c r="B95" s="41" t="str">
        <f>IF((AND(Computation!F32=2,Computation!G32=1)),Computation!C32,"")</f>
        <v/>
      </c>
      <c r="C95" s="42" t="str">
        <f>IF((AND(Computation!F32=2,Computation!G32=2)),Computation!C32,"")</f>
        <v/>
      </c>
      <c r="D95" s="43" t="str">
        <f>IF((AND(Computation!F32=2,Computation!G32=3)),Computation!C32,"")</f>
        <v/>
      </c>
      <c r="E95" s="44" t="str">
        <f>IF((AND(Computation!F32=2,Computation!G32=4)),Computation!C32,"")</f>
        <v/>
      </c>
    </row>
    <row r="96" spans="1:5" ht="15" thickBot="1" x14ac:dyDescent="0.4">
      <c r="A96" s="67"/>
      <c r="B96" s="41" t="str">
        <f>IF((AND(Computation!F33=2,Computation!G33=1)),Computation!C33,"")</f>
        <v/>
      </c>
      <c r="C96" s="42" t="str">
        <f>IF((AND(Computation!F33=2,Computation!G33=2)),Computation!C33,"")</f>
        <v/>
      </c>
      <c r="D96" s="43" t="str">
        <f>IF((AND(Computation!F33=2,Computation!G33=3)),Computation!C33,"")</f>
        <v/>
      </c>
      <c r="E96" s="44" t="str">
        <f>IF((AND(Computation!F33=2,Computation!G33=4)),Computation!C33,"")</f>
        <v/>
      </c>
    </row>
    <row r="97" spans="1:5" x14ac:dyDescent="0.35">
      <c r="A97" s="65" t="s">
        <v>21</v>
      </c>
      <c r="B97" s="45" t="str">
        <f>IF((AND(Computation!F4=1,Computation!G4=1)),Computation!C4,"")</f>
        <v/>
      </c>
      <c r="C97" s="46" t="str">
        <f>IF((AND(Computation!F4=1,Computation!G4=2)),Computation!C4,"")</f>
        <v/>
      </c>
      <c r="D97" s="47" t="str">
        <f>IF((AND(Computation!F4=1,Computation!G4=3)),Computation!C4,"")</f>
        <v/>
      </c>
      <c r="E97" s="48" t="str">
        <f>IF((AND(Computation!F4=1,Computation!G4=4)),Computation!C4,"")</f>
        <v/>
      </c>
    </row>
    <row r="98" spans="1:5" x14ac:dyDescent="0.35">
      <c r="A98" s="66"/>
      <c r="B98" s="41" t="str">
        <f>IF((AND(Computation!F5=1,Computation!G5=1)),Computation!C5,"")</f>
        <v/>
      </c>
      <c r="C98" s="42" t="str">
        <f>IF((AND(Computation!F5=1,Computation!G5=2)),Computation!C5,"")</f>
        <v/>
      </c>
      <c r="D98" s="43" t="str">
        <f>IF((AND(Computation!F5=1,Computation!G5=3)),Computation!C5,"")</f>
        <v/>
      </c>
      <c r="E98" s="44" t="str">
        <f>IF((AND(Computation!F5=1,Computation!G5=4)),Computation!C5,"")</f>
        <v/>
      </c>
    </row>
    <row r="99" spans="1:5" x14ac:dyDescent="0.35">
      <c r="A99" s="66"/>
      <c r="B99" s="41" t="str">
        <f>IF((AND(Computation!F6=1,Computation!G6=1)),Computation!C6,"")</f>
        <v/>
      </c>
      <c r="C99" s="42" t="str">
        <f>IF((AND(Computation!F6=1,Computation!G6=2)),Computation!C6,"")</f>
        <v/>
      </c>
      <c r="D99" s="43" t="str">
        <f>IF((AND(Computation!F6=1,Computation!G6=3)),Computation!C6,"")</f>
        <v/>
      </c>
      <c r="E99" s="44" t="str">
        <f>IF((AND(Computation!F6=1,Computation!G6=4)),Computation!C6,"")</f>
        <v/>
      </c>
    </row>
    <row r="100" spans="1:5" x14ac:dyDescent="0.35">
      <c r="A100" s="66"/>
      <c r="B100" s="41" t="str">
        <f>IF((AND(Computation!F7=1,Computation!G7=1)),Computation!C7,"")</f>
        <v/>
      </c>
      <c r="C100" s="42" t="str">
        <f>IF((AND(Computation!F7=1,Computation!G7=2)),Computation!C7,"")</f>
        <v/>
      </c>
      <c r="D100" s="43" t="str">
        <f>IF((AND(Computation!F7=1,Computation!G7=3)),Computation!C7,"")</f>
        <v/>
      </c>
      <c r="E100" s="44" t="str">
        <f>IF((AND(Computation!F7=1,Computation!G7=4)),Computation!C7,"")</f>
        <v/>
      </c>
    </row>
    <row r="101" spans="1:5" x14ac:dyDescent="0.35">
      <c r="A101" s="66"/>
      <c r="B101" s="41" t="str">
        <f>IF((AND(Computation!F8=1,Computation!G8=1)),Computation!C8,"")</f>
        <v/>
      </c>
      <c r="C101" s="42" t="str">
        <f>IF((AND(Computation!F8=1,Computation!G8=2)),Computation!C8,"")</f>
        <v/>
      </c>
      <c r="D101" s="43" t="str">
        <f>IF((AND(Computation!F8=1,Computation!G8=3)),Computation!C8,"")</f>
        <v/>
      </c>
      <c r="E101" s="44" t="str">
        <f>IF((AND(Computation!F8=1,Computation!G8=4)),Computation!C8,"")</f>
        <v/>
      </c>
    </row>
    <row r="102" spans="1:5" ht="29" x14ac:dyDescent="0.35">
      <c r="A102" s="66"/>
      <c r="B102" s="41" t="str">
        <f>IF((AND(Computation!F9=1,Computation!G9=1)),Computation!C9,"")</f>
        <v/>
      </c>
      <c r="C102" s="42" t="str">
        <f>IF((AND(Computation!F9=1,Computation!G9=2)),Computation!C9,"")</f>
        <v/>
      </c>
      <c r="D102" s="43" t="str">
        <f>IF((AND(Computation!F9=1,Computation!G9=3)),Computation!C9,"")</f>
        <v>Colaboración con otros ministerios afines (Cru, Navigators)</v>
      </c>
      <c r="E102" s="44" t="str">
        <f>IF((AND(Computation!F9=1,Computation!G9=4)),Computation!C9,"")</f>
        <v/>
      </c>
    </row>
    <row r="103" spans="1:5" x14ac:dyDescent="0.35">
      <c r="A103" s="66"/>
      <c r="B103" s="41" t="str">
        <f>IF((AND(Computation!F10=1,Computation!G10=1)),Computation!C10,"")</f>
        <v/>
      </c>
      <c r="C103" s="42" t="str">
        <f>IF((AND(Computation!F10=1,Computation!G10=2)),Computation!C10,"")</f>
        <v/>
      </c>
      <c r="D103" s="43" t="str">
        <f>IF((AND(Computation!F10=1,Computation!G10=3)),Computation!C10,"")</f>
        <v/>
      </c>
      <c r="E103" s="44" t="str">
        <f>IF((AND(Computation!F10=1,Computation!G10=4)),Computation!C10,"")</f>
        <v/>
      </c>
    </row>
    <row r="104" spans="1:5" x14ac:dyDescent="0.35">
      <c r="A104" s="66"/>
      <c r="B104" s="41" t="str">
        <f>IF((AND(Computation!F11=1,Computation!G11=1)),Computation!C11,"")</f>
        <v/>
      </c>
      <c r="C104" s="42" t="str">
        <f>IF((AND(Computation!F11=1,Computation!G11=2)),Computation!C11,"")</f>
        <v/>
      </c>
      <c r="D104" s="43" t="str">
        <f>IF((AND(Computation!F11=1,Computation!G11=3)),Computation!C11,"")</f>
        <v/>
      </c>
      <c r="E104" s="44" t="str">
        <f>IF((AND(Computation!F11=1,Computation!G11=4)),Computation!C11,"")</f>
        <v/>
      </c>
    </row>
    <row r="105" spans="1:5" x14ac:dyDescent="0.35">
      <c r="A105" s="66"/>
      <c r="B105" s="41" t="str">
        <f>IF((AND(Computation!F12=1,Computation!G12=1)),Computation!C12,"")</f>
        <v/>
      </c>
      <c r="C105" s="42" t="str">
        <f>IF((AND(Computation!F12=1,Computation!G12=2)),Computation!C12,"")</f>
        <v/>
      </c>
      <c r="D105" s="43" t="str">
        <f>IF((AND(Computation!F12=1,Computation!G12=3)),Computation!C12,"")</f>
        <v/>
      </c>
      <c r="E105" s="44" t="str">
        <f>IF((AND(Computation!F12=1,Computation!G12=4)),Computation!C12,"")</f>
        <v/>
      </c>
    </row>
    <row r="106" spans="1:5" x14ac:dyDescent="0.35">
      <c r="A106" s="66"/>
      <c r="B106" s="41" t="str">
        <f>IF((AND(Computation!F13=1,Computation!G13=1)),Computation!C13,"")</f>
        <v/>
      </c>
      <c r="C106" s="42" t="str">
        <f>IF((AND(Computation!F13=1,Computation!G13=2)),Computation!C13,"")</f>
        <v/>
      </c>
      <c r="D106" s="43" t="str">
        <f>IF((AND(Computation!F13=1,Computation!G13=3)),Computation!C13,"")</f>
        <v/>
      </c>
      <c r="E106" s="44" t="str">
        <f>IF((AND(Computation!F13=1,Computation!G13=4)),Computation!C13,"")</f>
        <v/>
      </c>
    </row>
    <row r="107" spans="1:5" x14ac:dyDescent="0.35">
      <c r="A107" s="66"/>
      <c r="B107" s="41" t="str">
        <f>IF((AND(Computation!F14=1,Computation!G14=1)),Computation!C14,"")</f>
        <v/>
      </c>
      <c r="C107" s="42" t="str">
        <f>IF((AND(Computation!F14=1,Computation!G14=2)),Computation!C14,"")</f>
        <v/>
      </c>
      <c r="D107" s="43" t="str">
        <f>IF((AND(Computation!F14=1,Computation!G14=3)),Computation!C14,"")</f>
        <v/>
      </c>
      <c r="E107" s="44" t="str">
        <f>IF((AND(Computation!F14=1,Computation!G14=4)),Computation!C14,"")</f>
        <v/>
      </c>
    </row>
    <row r="108" spans="1:5" x14ac:dyDescent="0.35">
      <c r="A108" s="66"/>
      <c r="B108" s="41" t="str">
        <f>IF((AND(Computation!F15=1,Computation!G15=1)),Computation!C15,"")</f>
        <v/>
      </c>
      <c r="C108" s="42" t="str">
        <f>IF((AND(Computation!F15=1,Computation!G15=2)),Computation!C15,"")</f>
        <v/>
      </c>
      <c r="D108" s="43" t="str">
        <f>IF((AND(Computation!F15=1,Computation!G15=3)),Computation!C15,"")</f>
        <v/>
      </c>
      <c r="E108" s="44" t="str">
        <f>IF((AND(Computation!F15=1,Computation!G15=4)),Computation!C15,"")</f>
        <v/>
      </c>
    </row>
    <row r="109" spans="1:5" x14ac:dyDescent="0.35">
      <c r="A109" s="66"/>
      <c r="B109" s="41" t="str">
        <f>IF((AND(Computation!F16=1,Computation!G16=1)),Computation!C16,"")</f>
        <v/>
      </c>
      <c r="C109" s="42" t="str">
        <f>IF((AND(Computation!F16=1,Computation!G16=2)),Computation!C16,"")</f>
        <v/>
      </c>
      <c r="D109" s="43" t="str">
        <f>IF((AND(Computation!F16=1,Computation!G16=3)),Computation!C16,"")</f>
        <v/>
      </c>
      <c r="E109" s="44" t="str">
        <f>IF((AND(Computation!F16=1,Computation!G16=4)),Computation!C16,"")</f>
        <v/>
      </c>
    </row>
    <row r="110" spans="1:5" x14ac:dyDescent="0.35">
      <c r="A110" s="66"/>
      <c r="B110" s="41" t="str">
        <f>IF((AND(Computation!F17=1,Computation!G17=1)),Computation!C17,"")</f>
        <v/>
      </c>
      <c r="C110" s="42" t="str">
        <f>IF((AND(Computation!F17=1,Computation!G17=2)),Computation!C17,"")</f>
        <v/>
      </c>
      <c r="D110" s="43" t="str">
        <f>IF((AND(Computation!F17=1,Computation!G17=3)),Computation!C17,"")</f>
        <v/>
      </c>
      <c r="E110" s="44" t="str">
        <f>IF((AND(Computation!F17=1,Computation!G17=4)),Computation!C17,"")</f>
        <v/>
      </c>
    </row>
    <row r="111" spans="1:5" x14ac:dyDescent="0.35">
      <c r="A111" s="66"/>
      <c r="B111" s="41" t="str">
        <f>IF((AND(Computation!F18=1,Computation!G18=1)),Computation!C18,"")</f>
        <v/>
      </c>
      <c r="C111" s="42" t="str">
        <f>IF((AND(Computation!F18=1,Computation!G18=2)),Computation!C18,"")</f>
        <v/>
      </c>
      <c r="D111" s="43" t="str">
        <f>IF((AND(Computation!F18=1,Computation!G18=3)),Computation!C18,"")</f>
        <v/>
      </c>
      <c r="E111" s="44" t="str">
        <f>IF((AND(Computation!F18=1,Computation!G18=4)),Computation!C18,"")</f>
        <v/>
      </c>
    </row>
    <row r="112" spans="1:5" x14ac:dyDescent="0.35">
      <c r="A112" s="66"/>
      <c r="B112" s="41" t="str">
        <f>IF((AND(Computation!F19=1,Computation!G19=1)),Computation!C19,"")</f>
        <v/>
      </c>
      <c r="C112" s="42" t="str">
        <f>IF((AND(Computation!F19=1,Computation!G19=2)),Computation!C19,"")</f>
        <v/>
      </c>
      <c r="D112" s="43" t="str">
        <f>IF((AND(Computation!F19=1,Computation!G19=3)),Computation!C19,"")</f>
        <v/>
      </c>
      <c r="E112" s="44" t="str">
        <f>IF((AND(Computation!F19=1,Computation!G19=4)),Computation!C19,"")</f>
        <v/>
      </c>
    </row>
    <row r="113" spans="1:5" x14ac:dyDescent="0.35">
      <c r="A113" s="66"/>
      <c r="B113" s="41" t="str">
        <f>IF((AND(Computation!F20=1,Computation!G20=1)),Computation!C20,"")</f>
        <v/>
      </c>
      <c r="C113" s="42" t="str">
        <f>IF((AND(Computation!F20=1,Computation!G20=2)),Computation!C20,"")</f>
        <v/>
      </c>
      <c r="D113" s="43" t="str">
        <f>IF((AND(Computation!F20=1,Computation!G20=3)),Computation!C20,"")</f>
        <v/>
      </c>
      <c r="E113" s="44" t="str">
        <f>IF((AND(Computation!F20=1,Computation!G20=4)),Computation!C20,"")</f>
        <v/>
      </c>
    </row>
    <row r="114" spans="1:5" x14ac:dyDescent="0.35">
      <c r="A114" s="66"/>
      <c r="B114" s="41" t="str">
        <f>IF((AND(Computation!F21=1,Computation!G21=1)),Computation!C21,"")</f>
        <v/>
      </c>
      <c r="C114" s="42" t="str">
        <f>IF((AND(Computation!F21=1,Computation!G21=2)),Computation!C21,"")</f>
        <v/>
      </c>
      <c r="D114" s="43" t="str">
        <f>IF((AND(Computation!F21=1,Computation!G21=3)),Computation!C21,"")</f>
        <v/>
      </c>
      <c r="E114" s="44" t="str">
        <f>IF((AND(Computation!F21=1,Computation!G21=4)),Computation!C21,"")</f>
        <v/>
      </c>
    </row>
    <row r="115" spans="1:5" x14ac:dyDescent="0.35">
      <c r="A115" s="66"/>
      <c r="B115" s="41" t="str">
        <f>IF((AND(Computation!F22=1,Computation!G22=1)),Computation!C22,"")</f>
        <v/>
      </c>
      <c r="C115" s="42" t="str">
        <f>IF((AND(Computation!F22=1,Computation!G22=2)),Computation!C22,"")</f>
        <v/>
      </c>
      <c r="D115" s="43" t="str">
        <f>IF((AND(Computation!F22=1,Computation!G22=3)),Computation!C22,"")</f>
        <v/>
      </c>
      <c r="E115" s="44" t="str">
        <f>IF((AND(Computation!F22=1,Computation!G22=4)),Computation!C22,"")</f>
        <v/>
      </c>
    </row>
    <row r="116" spans="1:5" x14ac:dyDescent="0.35">
      <c r="A116" s="66"/>
      <c r="B116" s="41" t="str">
        <f>IF((AND(Computation!F23=1,Computation!G23=1)),Computation!C23,"")</f>
        <v/>
      </c>
      <c r="C116" s="42" t="str">
        <f>IF((AND(Computation!F23=1,Computation!G23=2)),Computation!C23,"")</f>
        <v/>
      </c>
      <c r="D116" s="43" t="str">
        <f>IF((AND(Computation!F23=1,Computation!G23=3)),Computation!C23,"")</f>
        <v/>
      </c>
      <c r="E116" s="44" t="str">
        <f>IF((AND(Computation!F23=1,Computation!G23=4)),Computation!C23,"")</f>
        <v/>
      </c>
    </row>
    <row r="117" spans="1:5" x14ac:dyDescent="0.35">
      <c r="A117" s="66"/>
      <c r="B117" s="41" t="str">
        <f>IF((AND(Computation!F24=1,Computation!G24=1)),Computation!C24,"")</f>
        <v/>
      </c>
      <c r="C117" s="42" t="str">
        <f>IF((AND(Computation!F24=1,Computation!G24=2)),Computation!C24,"")</f>
        <v/>
      </c>
      <c r="D117" s="43" t="str">
        <f>IF((AND(Computation!F24=1,Computation!G24=3)),Computation!C24,"")</f>
        <v/>
      </c>
      <c r="E117" s="44" t="str">
        <f>IF((AND(Computation!F24=1,Computation!G24=4)),Computation!C24,"")</f>
        <v/>
      </c>
    </row>
    <row r="118" spans="1:5" x14ac:dyDescent="0.35">
      <c r="A118" s="66"/>
      <c r="B118" s="41" t="str">
        <f>IF((AND(Computation!F25=1,Computation!G25=1)),Computation!C25,"")</f>
        <v/>
      </c>
      <c r="C118" s="42" t="str">
        <f>IF((AND(Computation!F25=1,Computation!G25=2)),Computation!C25,"")</f>
        <v/>
      </c>
      <c r="D118" s="43" t="str">
        <f>IF((AND(Computation!F25=1,Computation!G25=3)),Computation!C25,"")</f>
        <v/>
      </c>
      <c r="E118" s="44" t="str">
        <f>IF((AND(Computation!F25=1,Computation!G25=4)),Computation!C25,"")</f>
        <v/>
      </c>
    </row>
    <row r="119" spans="1:5" x14ac:dyDescent="0.35">
      <c r="A119" s="66"/>
      <c r="B119" s="41" t="str">
        <f>IF((AND(Computation!F26=1,Computation!G26=1)),Computation!C26,"")</f>
        <v/>
      </c>
      <c r="C119" s="42" t="str">
        <f>IF((AND(Computation!F26=1,Computation!G26=2)),Computation!C26,"")</f>
        <v/>
      </c>
      <c r="D119" s="43" t="str">
        <f>IF((AND(Computation!F26=1,Computation!G26=3)),Computation!C26,"")</f>
        <v/>
      </c>
      <c r="E119" s="44" t="str">
        <f>IF((AND(Computation!F26=1,Computation!G26=4)),Computation!C26,"")</f>
        <v/>
      </c>
    </row>
    <row r="120" spans="1:5" x14ac:dyDescent="0.35">
      <c r="A120" s="66"/>
      <c r="B120" s="41" t="str">
        <f>IF((AND(Computation!F27=1,Computation!G27=1)),Computation!C27,"")</f>
        <v/>
      </c>
      <c r="C120" s="42" t="str">
        <f>IF((AND(Computation!F27=1,Computation!G27=2)),Computation!C27,"")</f>
        <v/>
      </c>
      <c r="D120" s="43" t="str">
        <f>IF((AND(Computation!F27=1,Computation!G27=3)),Computation!C27,"")</f>
        <v/>
      </c>
      <c r="E120" s="44" t="str">
        <f>IF((AND(Computation!F27=1,Computation!G27=4)),Computation!C27,"")</f>
        <v/>
      </c>
    </row>
    <row r="121" spans="1:5" x14ac:dyDescent="0.35">
      <c r="A121" s="66"/>
      <c r="B121" s="41" t="str">
        <f>IF((AND(Computation!F28=1,Computation!G28=1)),Computation!C28,"")</f>
        <v/>
      </c>
      <c r="C121" s="42" t="str">
        <f>IF((AND(Computation!F28=1,Computation!G28=2)),Computation!C28,"")</f>
        <v/>
      </c>
      <c r="D121" s="43" t="str">
        <f>IF((AND(Computation!F28=1,Computation!G28=3)),Computation!C28,"")</f>
        <v/>
      </c>
      <c r="E121" s="44" t="str">
        <f>IF((AND(Computation!F28=1,Computation!G28=4)),Computation!C28,"")</f>
        <v/>
      </c>
    </row>
    <row r="122" spans="1:5" x14ac:dyDescent="0.35">
      <c r="A122" s="66"/>
      <c r="B122" s="41" t="str">
        <f>IF((AND(Computation!F29=1,Computation!G29=1)),Computation!C29,"")</f>
        <v/>
      </c>
      <c r="C122" s="42" t="str">
        <f>IF((AND(Computation!F29=1,Computation!G29=2)),Computation!C29,"")</f>
        <v/>
      </c>
      <c r="D122" s="43" t="str">
        <f>IF((AND(Computation!F29=1,Computation!G29=3)),Computation!C29,"")</f>
        <v/>
      </c>
      <c r="E122" s="44" t="str">
        <f>IF((AND(Computation!F29=1,Computation!G29=4)),Computation!C29,"")</f>
        <v/>
      </c>
    </row>
    <row r="123" spans="1:5" x14ac:dyDescent="0.35">
      <c r="A123" s="66"/>
      <c r="B123" s="41" t="str">
        <f>IF((AND(Computation!F30=1,Computation!G30=1)),Computation!C30,"")</f>
        <v/>
      </c>
      <c r="C123" s="42" t="str">
        <f>IF((AND(Computation!F30=1,Computation!G30=2)),Computation!C30,"")</f>
        <v/>
      </c>
      <c r="D123" s="43" t="str">
        <f>IF((AND(Computation!F30=1,Computation!G30=3)),Computation!C30,"")</f>
        <v/>
      </c>
      <c r="E123" s="44" t="str">
        <f>IF((AND(Computation!F30=1,Computation!G30=4)),Computation!C30,"")</f>
        <v/>
      </c>
    </row>
    <row r="124" spans="1:5" x14ac:dyDescent="0.35">
      <c r="A124" s="66"/>
      <c r="B124" s="41" t="str">
        <f>IF((AND(Computation!F31=1,Computation!G31=1)),Computation!C31,"")</f>
        <v/>
      </c>
      <c r="C124" s="42" t="str">
        <f>IF((AND(Computation!F31=1,Computation!G31=2)),Computation!C31,"")</f>
        <v/>
      </c>
      <c r="D124" s="43" t="str">
        <f>IF((AND(Computation!F31=1,Computation!G31=3)),Computation!C31,"")</f>
        <v/>
      </c>
      <c r="E124" s="44" t="str">
        <f>IF((AND(Computation!F31=1,Computation!G31=4)),Computation!C31,"")</f>
        <v/>
      </c>
    </row>
    <row r="125" spans="1:5" x14ac:dyDescent="0.35">
      <c r="A125" s="66"/>
      <c r="B125" s="41" t="str">
        <f>IF((AND(Computation!F32=1,Computation!G32=1)),Computation!C32,"")</f>
        <v/>
      </c>
      <c r="C125" s="42" t="str">
        <f>IF((AND(Computation!F32=1,Computation!G32=2)),Computation!C32,"")</f>
        <v/>
      </c>
      <c r="D125" s="43" t="str">
        <f>IF((AND(Computation!F32=1,Computation!G32=3)),Computation!C32,"")</f>
        <v/>
      </c>
      <c r="E125" s="44" t="str">
        <f>IF((AND(Computation!F32=1,Computation!G32=4)),Computation!C32,"")</f>
        <v/>
      </c>
    </row>
    <row r="126" spans="1:5" ht="15" thickBot="1" x14ac:dyDescent="0.4">
      <c r="A126" s="67"/>
      <c r="B126" s="49" t="str">
        <f>IF((AND(Computation!F33=1,Computation!G33=1)),Computation!C33,"")</f>
        <v/>
      </c>
      <c r="C126" s="50" t="str">
        <f>IF((AND(Computation!F33=1,Computation!G33=2)),Computation!C33,"")</f>
        <v/>
      </c>
      <c r="D126" s="51" t="str">
        <f>IF((AND(Computation!F33=1,Computation!G33=3)),Computation!C33,"")</f>
        <v/>
      </c>
      <c r="E126" s="52" t="str">
        <f>IF((AND(Computation!F33=1,Computation!G33=4)),Computation!C33,"")</f>
        <v/>
      </c>
    </row>
    <row r="127" spans="1:5" ht="21.5" thickBot="1" x14ac:dyDescent="0.55000000000000004">
      <c r="B127" s="21" t="s">
        <v>28</v>
      </c>
      <c r="C127" s="21" t="s">
        <v>29</v>
      </c>
      <c r="D127" s="22" t="s">
        <v>30</v>
      </c>
      <c r="E127" s="23" t="s">
        <v>31</v>
      </c>
    </row>
  </sheetData>
  <mergeCells count="4">
    <mergeCell ref="A7:A36"/>
    <mergeCell ref="A37:A66"/>
    <mergeCell ref="A67:A96"/>
    <mergeCell ref="A97:A126"/>
  </mergeCells>
  <pageMargins left="0.7" right="0.7" top="0.75" bottom="0.75" header="0.3" footer="0.3"/>
  <pageSetup scale="34" fitToWidth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4B720C61A74E4BA6B6F1C82F6805F4" ma:contentTypeVersion="12" ma:contentTypeDescription="Create a new document." ma:contentTypeScope="" ma:versionID="dc0f9bfa9d50a2230ba2903fc5600f26">
  <xsd:schema xmlns:xsd="http://www.w3.org/2001/XMLSchema" xmlns:xs="http://www.w3.org/2001/XMLSchema" xmlns:p="http://schemas.microsoft.com/office/2006/metadata/properties" xmlns:ns2="43fe20c9-47f5-4762-b566-06b518e2184b" xmlns:ns3="49343058-ff86-45ac-93ca-d1077c4124a3" targetNamespace="http://schemas.microsoft.com/office/2006/metadata/properties" ma:root="true" ma:fieldsID="fda617e019eb84d5339ad064670b6e9a" ns2:_="" ns3:_="">
    <xsd:import namespace="43fe20c9-47f5-4762-b566-06b518e2184b"/>
    <xsd:import namespace="49343058-ff86-45ac-93ca-d1077c4124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fe20c9-47f5-4762-b566-06b518e2184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343058-ff86-45ac-93ca-d1077c4124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E99649-32DB-481D-A235-0BCEECE5D2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fe20c9-47f5-4762-b566-06b518e2184b"/>
    <ds:schemaRef ds:uri="49343058-ff86-45ac-93ca-d1077c412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939A04-7FA2-44EE-AA60-1D1A10EFCA66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49343058-ff86-45ac-93ca-d1077c4124a3"/>
    <ds:schemaRef ds:uri="http://purl.org/dc/elements/1.1/"/>
    <ds:schemaRef ds:uri="http://schemas.microsoft.com/office/2006/metadata/properties"/>
    <ds:schemaRef ds:uri="http://schemas.microsoft.com/office/2006/documentManagement/types"/>
    <ds:schemaRef ds:uri="43fe20c9-47f5-4762-b566-06b518e2184b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2E9529F-F350-41B4-A083-1757355999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Paso 1</vt:lpstr>
      <vt:lpstr>Paso 2</vt:lpstr>
      <vt:lpstr>Paso 3</vt:lpstr>
      <vt:lpstr>Paso 4</vt:lpstr>
      <vt:lpstr>Computation</vt:lpstr>
      <vt:lpstr>Paso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 Foong Kuan</dc:creator>
  <cp:lastModifiedBy>Hooi Keng Yeoh</cp:lastModifiedBy>
  <cp:lastPrinted>2020-06-02T12:44:40Z</cp:lastPrinted>
  <dcterms:created xsi:type="dcterms:W3CDTF">2020-06-01T16:10:39Z</dcterms:created>
  <dcterms:modified xsi:type="dcterms:W3CDTF">2020-09-02T01:16:15Z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0x0101002B4B720C61A74E4BA6B6F1C82F6805F4</vt:lpwstr>
  </property>
</Properties>
</file>